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05" yWindow="-105" windowWidth="23250" windowHeight="1257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D36" i="1" l="1"/>
  <c r="E36" i="1"/>
  <c r="C36" i="1"/>
  <c r="D38" i="1"/>
  <c r="E38" i="1"/>
  <c r="C38" i="1"/>
  <c r="D32" i="1" l="1"/>
  <c r="E32" i="1"/>
  <c r="C32" i="1"/>
  <c r="D30" i="1"/>
  <c r="E30" i="1"/>
  <c r="C30" i="1"/>
  <c r="D26" i="1"/>
  <c r="E26" i="1"/>
  <c r="C26" i="1"/>
  <c r="D28" i="1"/>
  <c r="E28" i="1"/>
  <c r="C28" i="1"/>
  <c r="D89" i="1" l="1"/>
  <c r="E89" i="1"/>
  <c r="C190" i="1"/>
  <c r="D190" i="1"/>
  <c r="C152" i="1"/>
  <c r="C89" i="1" l="1"/>
  <c r="D80" i="1" l="1"/>
  <c r="E80" i="1"/>
  <c r="C80" i="1"/>
  <c r="C147" i="1" l="1"/>
  <c r="C145" i="1"/>
  <c r="C135" i="1"/>
  <c r="D131" i="1"/>
  <c r="D130" i="1" s="1"/>
  <c r="D129" i="1" s="1"/>
  <c r="D128" i="1" s="1"/>
  <c r="E131" i="1"/>
  <c r="E130" i="1" s="1"/>
  <c r="E129" i="1" s="1"/>
  <c r="E128" i="1" s="1"/>
  <c r="C131" i="1"/>
  <c r="C130" i="1" s="1"/>
  <c r="C129" i="1" s="1"/>
  <c r="C128" i="1" s="1"/>
  <c r="E176" i="1" l="1"/>
  <c r="D176" i="1"/>
  <c r="C162" i="1" l="1"/>
  <c r="D83" i="1" l="1"/>
  <c r="E83" i="1"/>
  <c r="C83" i="1"/>
  <c r="D56" i="1" l="1"/>
  <c r="D53" i="1" s="1"/>
  <c r="E56" i="1"/>
  <c r="E53" i="1" s="1"/>
  <c r="C56" i="1"/>
  <c r="C53" i="1" s="1"/>
  <c r="D15" i="1" l="1"/>
  <c r="E15" i="1"/>
  <c r="C15" i="1"/>
  <c r="C197" i="1" l="1"/>
  <c r="D188" i="1" l="1"/>
  <c r="E188" i="1"/>
  <c r="C188" i="1"/>
  <c r="E164" i="1"/>
  <c r="D164" i="1"/>
  <c r="C164" i="1"/>
  <c r="E162" i="1"/>
  <c r="D162" i="1"/>
  <c r="C168" i="1" l="1"/>
  <c r="D168" i="1" l="1"/>
  <c r="E168" i="1"/>
  <c r="E190" i="1" l="1"/>
  <c r="D67" i="1" l="1"/>
  <c r="E67" i="1"/>
  <c r="C67" i="1"/>
  <c r="E60" i="1"/>
  <c r="D60" i="1"/>
  <c r="C60" i="1"/>
  <c r="E123" i="1" l="1"/>
  <c r="D123" i="1"/>
  <c r="C123" i="1"/>
  <c r="E120" i="1"/>
  <c r="D120" i="1"/>
  <c r="C120" i="1"/>
  <c r="C88" i="1" s="1"/>
  <c r="E73" i="1"/>
  <c r="E72" i="1" s="1"/>
  <c r="D73" i="1"/>
  <c r="D72" i="1" s="1"/>
  <c r="C73" i="1"/>
  <c r="E48" i="1"/>
  <c r="D48" i="1"/>
  <c r="C48" i="1"/>
  <c r="E35" i="1"/>
  <c r="E34" i="1" s="1"/>
  <c r="D35" i="1"/>
  <c r="D34" i="1" s="1"/>
  <c r="C35" i="1"/>
  <c r="C34" i="1" s="1"/>
  <c r="E25" i="1"/>
  <c r="D25" i="1"/>
  <c r="C25" i="1"/>
  <c r="D88" i="1" l="1"/>
  <c r="E88" i="1"/>
  <c r="C186" i="1"/>
  <c r="D170" i="1"/>
  <c r="E170" i="1"/>
  <c r="C170" i="1"/>
  <c r="D180" i="1"/>
  <c r="E180" i="1"/>
  <c r="C180" i="1"/>
  <c r="D193" i="1" l="1"/>
  <c r="E193" i="1"/>
  <c r="C193" i="1"/>
  <c r="D213" i="1"/>
  <c r="E213" i="1"/>
  <c r="C213" i="1"/>
  <c r="D211" i="1"/>
  <c r="E211" i="1"/>
  <c r="C211" i="1"/>
  <c r="D207" i="1"/>
  <c r="E207" i="1"/>
  <c r="C207" i="1"/>
  <c r="D205" i="1"/>
  <c r="E205" i="1"/>
  <c r="C205" i="1"/>
  <c r="D203" i="1"/>
  <c r="E203" i="1"/>
  <c r="C203" i="1"/>
  <c r="D201" i="1"/>
  <c r="E201" i="1"/>
  <c r="C201" i="1"/>
  <c r="D199" i="1"/>
  <c r="E199" i="1"/>
  <c r="C199" i="1"/>
  <c r="D197" i="1"/>
  <c r="E197" i="1"/>
  <c r="D195" i="1"/>
  <c r="E195" i="1"/>
  <c r="C195" i="1"/>
  <c r="D186" i="1"/>
  <c r="E186" i="1"/>
  <c r="D172" i="1"/>
  <c r="E172" i="1"/>
  <c r="C172" i="1"/>
  <c r="D160" i="1"/>
  <c r="E160" i="1"/>
  <c r="C160" i="1"/>
  <c r="D155" i="1"/>
  <c r="E155" i="1"/>
  <c r="C155" i="1"/>
  <c r="C154" i="1" s="1"/>
  <c r="E152" i="1"/>
  <c r="E151" i="1" s="1"/>
  <c r="D152" i="1"/>
  <c r="D151" i="1" s="1"/>
  <c r="C151" i="1"/>
  <c r="C192" i="1" l="1"/>
  <c r="E154" i="1"/>
  <c r="D154" i="1"/>
  <c r="C210" i="1"/>
  <c r="D210" i="1"/>
  <c r="E192" i="1"/>
  <c r="E210" i="1"/>
  <c r="D192" i="1"/>
  <c r="C79" i="1"/>
  <c r="D79" i="1"/>
  <c r="E79" i="1"/>
  <c r="C72" i="1"/>
  <c r="C58" i="1"/>
  <c r="D58" i="1"/>
  <c r="C150" i="1" l="1"/>
  <c r="D150" i="1"/>
  <c r="D149" i="1" s="1"/>
  <c r="E150" i="1"/>
  <c r="E149" i="1" s="1"/>
  <c r="C149" i="1"/>
  <c r="D44" i="1"/>
  <c r="E44" i="1"/>
  <c r="D14" i="1"/>
  <c r="D13" i="1" s="1"/>
  <c r="D221" i="1" s="1"/>
  <c r="E14" i="1"/>
  <c r="C44" i="1"/>
  <c r="E58" i="1"/>
  <c r="C14" i="1"/>
  <c r="C13" i="1" s="1"/>
  <c r="E13" i="1" l="1"/>
  <c r="E221" i="1" s="1"/>
  <c r="C221" i="1"/>
</calcChain>
</file>

<file path=xl/sharedStrings.xml><?xml version="1.0" encoding="utf-8"?>
<sst xmlns="http://schemas.openxmlformats.org/spreadsheetml/2006/main" count="408" uniqueCount="397">
  <si>
    <t>Приложение № 1</t>
  </si>
  <si>
    <t xml:space="preserve">                                                               </t>
  </si>
  <si>
    <t xml:space="preserve">                                                                                                        (тыс. рублей)</t>
  </si>
  <si>
    <t>Код</t>
  </si>
  <si>
    <t>бюджетной классификации Российской Федерации</t>
  </si>
  <si>
    <t>Наименование кода дохода бюджета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</si>
  <si>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</si>
  <si>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</si>
  <si>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</si>
  <si>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</si>
  <si>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</si>
  <si>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</si>
  <si>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в том числе:</t>
  </si>
  <si>
    <t xml:space="preserve">дополнительный норматив (сумма) </t>
  </si>
  <si>
    <t>дополнительный норматив (%)</t>
  </si>
  <si>
    <t>1 01 02010 01 0000 110</t>
  </si>
  <si>
    <t>1 01 02020 01 0000 110</t>
  </si>
  <si>
    <t xml:space="preserve">1 01 02030 01 0000 110     </t>
  </si>
  <si>
    <t>1 03 00000 00 0000 000</t>
  </si>
  <si>
    <t>Налоги на товары (работы, услуги), реализуемые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</si>
  <si>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</si>
  <si>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</si>
  <si>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</si>
  <si>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</si>
  <si>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</si>
  <si>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</si>
  <si>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</si>
  <si>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</si>
  <si>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</si>
  <si>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</si>
  <si>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</si>
  <si>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</si>
  <si>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</si>
  <si>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</si>
  <si>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</si>
  <si>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</si>
  <si>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1 05 00000 00 0000 000</t>
  </si>
  <si>
    <t>Налоги на совокупный доход</t>
  </si>
  <si>
    <t>1 05 01000 00 0000 110</t>
  </si>
  <si>
    <t xml:space="preserve">Налог, взимаемый в связи с применением упрощенной системы налогообложения </t>
  </si>
  <si>
    <t>1 05  01010 01 0000 110</t>
  </si>
  <si>
    <t>Налог, взимаемый с налогоплательщиков, выбравших в качестве объекта налогообложения доходы</t>
  </si>
  <si>
    <t>1 05 01011 01 0000 110</t>
  </si>
  <si>
    <t xml:space="preserve">1 05 01020 01 0000 110 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</si>
  <si>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</si>
  <si>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</si>
  <si>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</si>
  <si>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1 05 03000 01 0000 110</t>
  </si>
  <si>
    <t>Единый сельскохозяйственный налог</t>
  </si>
  <si>
    <t>1 05 03010 01 0000 110</t>
  </si>
  <si>
    <t>1 05 04000 02 0000 110</t>
  </si>
  <si>
    <t>Налог, взимаемый в связи с применением патентной системы налогообложения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</si>
  <si>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</si>
  <si>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</si>
  <si>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</si>
  <si>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</si>
  <si>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</si>
  <si>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</si>
  <si>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1 06 06030 00 0000 110</t>
  </si>
  <si>
    <t>Земельный налог с организаций</t>
  </si>
  <si>
    <t>1 06 06040 00 0000 110</t>
  </si>
  <si>
    <t>Земельный налог с физических лиц</t>
  </si>
  <si>
    <t>1 08 00000 00 0000 000</t>
  </si>
  <si>
    <t>Государственная пошлина</t>
  </si>
  <si>
    <t xml:space="preserve">1 08 03000 01 0000 110   </t>
  </si>
  <si>
    <t>Государственная пошлина по делам, рассматриваемым в судах общей юрисдикции, мировыми судьями</t>
  </si>
  <si>
    <t>1 08 03010 01 0000 110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</si>
  <si>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   </t>
  </si>
  <si>
    <t>1 08 07150 01 0000 110</t>
  </si>
  <si>
    <t>Государственная пошлина за выдачу разрешения на установку рекламной конструкции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</si>
  <si>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</si>
  <si>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</si>
  <si>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</si>
  <si>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</si>
  <si>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 xml:space="preserve">1 11 05010 00 0000 120 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</si>
  <si>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 </t>
  </si>
  <si>
    <t xml:space="preserve">1 11 05030 00 0000 120   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</si>
  <si>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</si>
  <si>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</si>
  <si>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</si>
  <si>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</si>
  <si>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</si>
  <si>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</si>
  <si>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</si>
  <si>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</si>
  <si>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</si>
  <si>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</si>
  <si>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</si>
  <si>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</si>
  <si>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веществ в водные объекты</t>
  </si>
  <si>
    <t>1 12 01040 01 0000 120</t>
  </si>
  <si>
    <t>Плата за размещение отходов производства и потребления</t>
  </si>
  <si>
    <t>1 12 01041 01 0000 120</t>
  </si>
  <si>
    <t xml:space="preserve">Плата за размещение отходов производства </t>
  </si>
  <si>
    <t>1 12 01070 01 0000 120</t>
  </si>
  <si>
    <t xml:space="preserve">1 14 00000 00 0000 000 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</si>
  <si>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</si>
  <si>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</si>
  <si>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</si>
  <si>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1 14 06000 00 0000 430 </t>
  </si>
  <si>
    <t xml:space="preserve">Доходы от продажи земельных участков, находящихся в государственной и муниципальной собственности 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</si>
  <si>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</si>
  <si>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</si>
  <si>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1 16 00000 00 0000 000</t>
  </si>
  <si>
    <t>Штрафы, санкции, возмещение ущерба</t>
  </si>
  <si>
    <t>1 16 01000 01 0000 000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</si>
  <si>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</si>
  <si>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1 16 01050 01 0000 140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</si>
  <si>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</si>
  <si>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</si>
  <si>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</si>
  <si>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</si>
  <si>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</si>
  <si>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</si>
  <si>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</si>
  <si>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</si>
  <si>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</si>
  <si>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</si>
  <si>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</si>
  <si>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</si>
  <si>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</si>
  <si>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</si>
  <si>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</si>
  <si>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</si>
  <si>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</si>
  <si>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</si>
  <si>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</si>
  <si>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</si>
  <si>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</si>
  <si>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1 16 07090 00 0000 140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</si>
  <si>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</si>
  <si>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</si>
  <si>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</si>
  <si>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</si>
  <si>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</si>
  <si>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</si>
  <si>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2 02 15001 00 0000 150</t>
  </si>
  <si>
    <t>Дотации на выравнивание бюджетной обеспеченности</t>
  </si>
  <si>
    <t>2 02 20000 00 0000 150</t>
  </si>
  <si>
    <t>Субсидии бюджетам бюджетной системы Российской Федерации (межбюджетные субсидии)</t>
  </si>
  <si>
    <t xml:space="preserve"> 2 02 20077 00 0000 150</t>
  </si>
  <si>
    <t>Субсидии бюджетам на софинансирование капитальных вложений в объекты муниципальной собственности</t>
  </si>
  <si>
    <t>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</si>
  <si>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</si>
  <si>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2 02 20216 00 0000 150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</si>
  <si>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</t>
  </si>
  <si>
    <t>2 02 20216 04 0000 150</t>
  </si>
  <si>
    <t>2 02 25097 00 0000 150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</si>
  <si>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</si>
  <si>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2 02 25097 04 0000 150</t>
  </si>
  <si>
    <t>Субсидии бюджетам городских округов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</si>
  <si>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</si>
  <si>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2 02 25519 00 0000 150</t>
  </si>
  <si>
    <t>Субсидия бюджетам на поддержку отрасли культуры</t>
  </si>
  <si>
    <t>2 02 25519 04 0000 150</t>
  </si>
  <si>
    <t>Субсидия бюджетам городских округов на поддержку отрасли культуры</t>
  </si>
  <si>
    <t>2 02  25555 00 0000 150</t>
  </si>
  <si>
    <t>Субсидии бюджетам на реализацию программ формирования современной городской среды</t>
  </si>
  <si>
    <t>2 02  25555 04 0000 150</t>
  </si>
  <si>
    <t>Субсидии бюджетам городских округов на реализацию программ формирования современной городской среды</t>
  </si>
  <si>
    <t>2 02 29999 00 0000 150</t>
  </si>
  <si>
    <t>Субвенции бюджетам бюджетной системы Российской Федерации</t>
  </si>
  <si>
    <t>2 02 30024 00 0000 150</t>
  </si>
  <si>
    <t>2 02 30029 00 0000 150</t>
  </si>
  <si>
    <t>2 02 35082 00 0000 150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</si>
  <si>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</si>
  <si>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</si>
  <si>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2 02 35260 00 0000 150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</si>
  <si>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</si>
  <si>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2 02 35260 04 0000 150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</si>
  <si>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</si>
  <si>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2 02 35930 00 0000 150</t>
  </si>
  <si>
    <t>Субвенции бюджетам на государственную регистрацию актов гражданского состояния</t>
  </si>
  <si>
    <t>2 02 39998 00 0000 150</t>
  </si>
  <si>
    <t>Единая субвенция местным бюджетам</t>
  </si>
  <si>
    <t>2 02 40000 00 0000 150</t>
  </si>
  <si>
    <t>Иные межбюджетные трансферты</t>
  </si>
  <si>
    <t>2 02 45303 00 0000 150</t>
  </si>
  <si>
    <t>ИТОГО ДОХОДОВ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</si>
  <si>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</si>
  <si>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</si>
  <si>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</si>
  <si>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1 17 00000 00 0000 000</t>
  </si>
  <si>
    <t>Прочие неналоговые доходы</t>
  </si>
  <si>
    <t xml:space="preserve"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</si>
  <si>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</si>
  <si>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>2 02 25243 04 0000 150</t>
  </si>
  <si>
    <t xml:space="preserve">Субсидии бюджетам городских округов на строительство и реконструкцию (модернизацию) объектов питьевого водоснабжения
</t>
  </si>
  <si>
    <t>2 02 25243 00 0000 150</t>
  </si>
  <si>
    <t xml:space="preserve">Субсидии бюджетам на строительство и реконструкцию (модернизацию) объектов питьевого водоснабжения
</t>
  </si>
  <si>
    <t xml:space="preserve">Субсидии бюджетам на реализацию мероприятий по обеспечению жильем молодых семей
</t>
  </si>
  <si>
    <t>2 02 25497 00 0000 150</t>
  </si>
  <si>
    <t>2 02  25576 04 0000 150</t>
  </si>
  <si>
    <t xml:space="preserve">Субсидии бюджетам городских округов на обеспечение комплексного развития сельских территорий
</t>
  </si>
  <si>
    <t xml:space="preserve">Субсидии бюджетам на обеспечение комплексного развития сельских территорий
</t>
  </si>
  <si>
    <t>2 02  25576 00 0000 150</t>
  </si>
  <si>
    <t>2 02 35469 04 0000 150</t>
  </si>
  <si>
    <t xml:space="preserve">Субвенции бюджетам городских округов на проведение Всероссийской переписи населения 2020 года
</t>
  </si>
  <si>
    <t>2 02 35469 00 0000 150</t>
  </si>
  <si>
    <t>Субвенции бюджетам на проведение Всероссийской переписи населения 2020 года</t>
  </si>
  <si>
    <t>2 02 45453 00 0000 150</t>
  </si>
  <si>
    <t>2 02 45453 04 0000 150</t>
  </si>
  <si>
    <t>Межбюджетные трансферты, передаваемые бюджетам городских округов на создание виртуальных концертных залов</t>
  </si>
  <si>
    <t>Межбюджетные трансферты, передаваемые бюджетам на создание виртуальных концертных залов</t>
  </si>
  <si>
    <t>2 02 25304 00 0000 150</t>
  </si>
  <si>
    <t>Инициативные платежи</t>
  </si>
  <si>
    <t>1 11 09080 00 0000 120</t>
  </si>
  <si>
    <t>2 02 3000 0 00 0000 150</t>
  </si>
  <si>
    <t>Субсидии бюджетам городских округов на проведение комплексных кадастровых работ</t>
  </si>
  <si>
    <t xml:space="preserve">
2 02 25511 04 0000 150</t>
  </si>
  <si>
    <t>Субсидии бюджетам на проведение комплексных кадастровых работ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</si>
  <si>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</si>
  <si>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2 02 25299 04 0000 150
</t>
  </si>
  <si>
    <t xml:space="preserve"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</si>
  <si>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 xml:space="preserve">2 02 25299 00 0000 150
</t>
  </si>
  <si>
    <t xml:space="preserve">
2 02 25511 00 0000 150</t>
  </si>
  <si>
    <t xml:space="preserve">Прочие субсидии </t>
  </si>
  <si>
    <t>1 01 02080 01 0000 110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</si>
  <si>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</si>
  <si>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</si>
  <si>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</si>
  <si>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</si>
  <si>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</si>
  <si>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1 16 01070 01 0000 140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</si>
  <si>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</si>
  <si>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</si>
  <si>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</si>
  <si>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</si>
  <si>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</si>
  <si>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</si>
  <si>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1 16 01120 01 0000 140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</si>
  <si>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</si>
  <si>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</si>
  <si>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</si>
  <si>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1 16 01130 01 0000 140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</si>
  <si>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</si>
  <si>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</si>
  <si>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</si>
  <si>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</si>
  <si>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1 16 01153 01 0000 140</t>
  </si>
  <si>
    <t>1 16 01150 01 0000 140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</si>
  <si>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</si>
  <si>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</si>
  <si>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</si>
  <si>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1 16 01170 01 0000 140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</si>
  <si>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</si>
  <si>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</si>
  <si>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</si>
  <si>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1 16 01190 01 0000 140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</si>
  <si>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 за административные правонарушения порядка ценообразования,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</si>
  <si>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 за административные правонарушения порядка ценообразования, в части регулирования цен на этиловый спирт, алкогольную и спиртосодержащую продукцию</t>
  </si>
  <si>
    <t>1 16 01333 01 0000 140</t>
  </si>
  <si>
    <t>1 16 01330 01 0000 140</t>
  </si>
  <si>
    <t>2025 год</t>
  </si>
  <si>
    <t>1 11 05020 00 0000 120</t>
  </si>
  <si>
    <t>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</si>
  <si>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</si>
  <si>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</si>
  <si>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1 16 01090 01 0000 140</t>
  </si>
  <si>
    <t>1 16 01113 01 0000 140</t>
  </si>
  <si>
    <t xml:space="preserve"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 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</si>
  <si>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правналагаемые мировыми судьями, комиссиями по делам несовершеннолетних и защите их прав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</si>
  <si>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</si>
  <si>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1 16 01110 01 0000 140</t>
  </si>
  <si>
    <t xml:space="preserve">2 02 25229 04 0000 150
</t>
  </si>
  <si>
    <t>2 02 25229 00 0000 150</t>
  </si>
  <si>
    <t>Субсидии бюджетам городских округов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</si>
  <si>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на приобретение спортивного оборудования и инвентаря для приведения организаций спортивной подготовки в нормативное состояни</t>
  </si>
  <si>
    <t>2 02 25179 00 0000 150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</si>
  <si>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</si>
  <si>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2 02 25750 00 0000 150 </t>
  </si>
  <si>
    <t xml:space="preserve">2 02 25750 04 0000 150 </t>
  </si>
  <si>
    <r>
      <t>Субсидии бюджетам на реализацию мероприятий по модернизации школьных систем образования</t>
    </r>
    <r>
      <rPr>
        <sz val="12"/>
        <color rgb="FF000000"/>
        <rFont val="Times New Roman"/>
        <family val="1"/>
        <charset val="204"/>
      </rPr>
      <t>»</t>
    </r>
  </si>
  <si>
    <t>Субсидии бюджетам городских округов на реализацию мероприятий по модернизации школьных систем образования</t>
  </si>
  <si>
    <t>2026 год</t>
  </si>
  <si>
    <t>1 01 02140 01 0000 110</t>
  </si>
  <si>
    <t>1 14 06020 00 0000 430</t>
  </si>
  <si>
    <t>1 01 02130 01 0000 110</t>
  </si>
  <si>
    <t>Субвенции местным бюджетам на выполнение передаваемых полномочий субъектов Российской Федерации</t>
  </si>
  <si>
    <t>Субвенции бюджетам на компенсацию части родительской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</si>
  <si>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</si>
  <si>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</si>
  <si>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  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</si>
  <si>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</si>
  <si>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2 02 25467 04 0000 150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</si>
  <si>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</si>
  <si>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2 02 25467 00 0000 150</t>
  </si>
  <si>
    <t xml:space="preserve">Субсидии бюджетам на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</si>
  <si>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>Поступление доходов в местный бюджет по кодам видов доходов, подвидов доходов на 2025 год и на плановый период 2026 и 2027 годов</t>
  </si>
  <si>
    <t>2027 год</t>
  </si>
  <si>
    <t>Налог, взимаемый в связи с применением патентной системы налогообложения, зачисляемый в бюджеты муниципальных округов</t>
  </si>
  <si>
    <t>1 06 06032 14 0000 110</t>
  </si>
  <si>
    <t xml:space="preserve">Земельный налог с организаций, обладающих земельным участком, расположенным в границах муниципальных округов 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</si>
  <si>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</si>
  <si>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1 06 01020 14 0000 110</t>
  </si>
  <si>
    <t>1 06 06042 14 0000 110</t>
  </si>
  <si>
    <t>Земельный налог с физических лиц, обладающих земельным участком, расположенным в границах муниципальных округов</t>
  </si>
  <si>
    <t>1 11 05012 14 0000 120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</si>
  <si>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</si>
  <si>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1 11 05024 14 0000 120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</si>
  <si>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муниципальтных округов (за исключением земельных участков муниципальных бюджетных и автономных учреждений)  </t>
  </si>
  <si>
    <t>1 11 05034 14 0000 120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</si>
  <si>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</si>
  <si>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</si>
  <si>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1 11 09044 14 0000 120</t>
  </si>
  <si>
    <t>1 11 09080 14 0000 120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</si>
  <si>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
которые не разграничена</t>
  </si>
  <si>
    <t>1 14 02040 14 0000 410</t>
  </si>
  <si>
    <t>Доходы от реализации имущества, находящегося в  собственности муниципальных округов (за исключением движимого имущества муниципальных бюджетных и автономных учреждений, а также имущества  муниципальных унитарных предприятий, в том числе казенных) в части реализации основных средств по указанному имуществу</t>
  </si>
  <si>
    <t>1 14 02043 14 0000 410</t>
  </si>
  <si>
    <t>Доходы от реализации иного имущества, находящегося в  собственности муниципальных округов (за исключением имущества муниципальных бюджетных и автономных учреждений, а также имущества  муниципальных унитарных предприятий, в том числе казенных) в части реализации основных средств по указанному имуществу</t>
  </si>
  <si>
    <t>1 14 06012 14 0000 430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</si>
  <si>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</si>
  <si>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1 14 06024 14 0000 430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</si>
  <si>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</si>
  <si>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1 16 01100 01 0000 140</t>
  </si>
  <si>
    <t>1 16 01103 01 0000 140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</si>
  <si>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 ветеринарии и мелиорации земель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</si>
  <si>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 ветеринарии и мелиорации земель,налагаемые мировыми судьями, комиссиями по делам несовершеннолетних и защите их прав</t>
  </si>
  <si>
    <t>1 16 07010 14 0000 140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</si>
  <si>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</si>
  <si>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</si>
  <si>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1 16 07090 14 0000 140</t>
  </si>
  <si>
    <t>1 17 15000 00 0000 140</t>
  </si>
  <si>
    <t>1 17 15020 14 0000 150</t>
  </si>
  <si>
    <t>Инициативные платежи, зачисляемые в бюджеты муниципальных округов</t>
  </si>
  <si>
    <t>1 17 15020 14 0001 150</t>
  </si>
  <si>
    <t>Инициативные платежи, зачисляемые в бюджеты муниципальных округов (средства, поступающие на ремонт дома культуры)</t>
  </si>
  <si>
    <t>1 17 15020 14 0011 150</t>
  </si>
  <si>
    <t>1 17 15020 14 0021 150</t>
  </si>
  <si>
    <t>1 17 15020 14 0031 150</t>
  </si>
  <si>
    <t>Инициативные платежи, зачисляемые в бюджеты муниципальных округов (средства, поступающие на обустройство площадок накопления твердых коммунальных отходов)</t>
  </si>
  <si>
    <t>Инициативные платежи, зачисляемые в бюджеты муниципальных округов (средства, поступающие на ремонт водопровода)</t>
  </si>
  <si>
    <t>1 17 15020 14 0009 150</t>
  </si>
  <si>
    <t>1 17 15020 14 00019 150</t>
  </si>
  <si>
    <t>1 17 15020 14 00029 150</t>
  </si>
  <si>
    <t>1 17 15020 14 0039 150</t>
  </si>
  <si>
    <t>1 17 15020 14 0049 150</t>
  </si>
  <si>
    <t>1 17 15020 14 0059 150</t>
  </si>
  <si>
    <t>1 17 15020 14 0069 150</t>
  </si>
  <si>
    <t>1 17 15020 14 0079 150</t>
  </si>
  <si>
    <t>1 17 15020 14 0089 150</t>
  </si>
  <si>
    <t>1 17 15020 14 0099 150</t>
  </si>
  <si>
    <t>1 17 15020 14 0110 150</t>
  </si>
  <si>
    <t>Инициативные платежи, зачисляемые в бюджеты муниципальных округов (средства, поступающие на обустройство мест захоронения)</t>
  </si>
  <si>
    <t>1 17 15020 14 0012 150</t>
  </si>
  <si>
    <t>1 17 15020 14 0112 150</t>
  </si>
  <si>
    <t>2 02 25179 14 0000 150</t>
  </si>
  <si>
    <t>Субсидии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</si>
  <si>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2 02 25304 14 0000 150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</si>
  <si>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</si>
  <si>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2 02 25497 14 0000 150</t>
  </si>
  <si>
    <t>Субсидии бюджетам муниципальных округов на реализацию мероприятий по обеспечению жильем молодых семей</t>
  </si>
  <si>
    <t>2 02 29999 14 0000 150</t>
  </si>
  <si>
    <t>Прочие субсидии бюджетам муниципальных округов</t>
  </si>
  <si>
    <t>2 02 30024 14 0000 150</t>
  </si>
  <si>
    <t>Субвенции бюджетам муниципальных округов на выполнение передаваемых полномочий субъектов Российской Федерации</t>
  </si>
  <si>
    <t>2 02 30029 14 0000 150</t>
  </si>
  <si>
    <t>Субвенции бюджетам муниципальных округов на компенсацию части родительской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</si>
  <si>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2 02 35082 14 0000 150</t>
  </si>
  <si>
    <t>2 02 35120 14 0000 150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</si>
  <si>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</si>
  <si>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2 02 35930 14 0000 150</t>
  </si>
  <si>
    <t>Субвенции бюджетам муниципальных округов на государственную регистрацию актов гражданского состояния</t>
  </si>
  <si>
    <t>2 02 39998 14 0000 150</t>
  </si>
  <si>
    <t>Единая субвенция бюджетам муниципальных округов</t>
  </si>
  <si>
    <t>2 02 45303 14 0000 150</t>
  </si>
  <si>
    <r>
      <t>Межбюджетные трансферты бюджетам муниципальных округов на ежемесячное денежное</t>
    </r>
    <r>
      <rPr>
        <b/>
        <i/>
        <sz val="12"/>
        <color theme="1"/>
        <rFont val="Times New Roman"/>
        <family val="1"/>
        <charset val="204"/>
      </rPr>
      <t xml:space="preserve"> </t>
    </r>
    <r>
      <rPr>
        <i/>
        <sz val="12"/>
        <color theme="1"/>
        <rFont val="Times New Roman"/>
        <family val="1"/>
        <charset val="204"/>
      </rPr>
      <t>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  </r>
  </si>
  <si>
    <t xml:space="preserve">Инициативные платежи, зачисляемые в бюджеты муниципальных округов (ремонт дома культуры в п. Новый) </t>
  </si>
  <si>
    <t xml:space="preserve">Инициативные платежи, зачисляемые в бюджеты муниципальных округов (ремонт дома культуры в с. Бурдыгино) </t>
  </si>
  <si>
    <t xml:space="preserve">Инициативные платежи, зачисляемые в бюджеты муниципальных округов (ремонт дома культуры в с. Гамалеевка) </t>
  </si>
  <si>
    <t>2 02 15001 14 0000 150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</si>
  <si>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</si>
  <si>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от «_» __________ 2024 года № ____</t>
  </si>
  <si>
    <t>1 05 04060 02 0000 110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</si>
  <si>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 добычи, производства, использования и обращения драгоценных металлов и драгоценных камней(за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</si>
  <si>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</si>
  <si>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налоговым резидентом Российской Федерации в виде дивидендов)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</si>
  <si>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</si>
  <si>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</si>
  <si>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</si>
  <si>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1 17 15020 14 0010 150</t>
  </si>
  <si>
    <t>Инициативные платежи, зачисляемые в бюджеты муниципальных округов (обустройство площадок накопления твердых коммунальных отходов в с.Ивановка-2)</t>
  </si>
  <si>
    <t>Инициативные платежи, зачисляемые в бюджеты муниципальных округов (обустройство площадок накопления твердых коммунальных отходов в п.Октябрьский)</t>
  </si>
  <si>
    <t>Инициативные платежи, зачисляемые в бюджеты муниципальных округов (обустройство площадок накопления твердых коммунальных отходов в с.Михайловка-2)</t>
  </si>
  <si>
    <t>Инициативные платежи, зачисляемые в бюджеты муниципальных округов (обустройство площадок накопления твердых коммунальных отходов в с.Толкаевка)</t>
  </si>
  <si>
    <t>Инициативные платежи, зачисляемые в бюджеты муниципальных округов (обустройство площадок накопления твердых коммунальных отходов в с. Романовка)</t>
  </si>
  <si>
    <t>Инициативные платежи, зачисляемые в бюджеты муниципальных округов (обустройство площадок накопления твердых коммунальных отходов в с. Троицкое)</t>
  </si>
  <si>
    <t>Инициативные платежи, зачисляемые в бюджеты муниципальных округов (ремонт водопровода (водонапорной башни)  в п. Родинский)</t>
  </si>
  <si>
    <t>Инициативные платежи, зачисляемые в бюджеты муниципальных округов (обустройство площадок накопления твердых коммунальных отходов в с. Федоровка)</t>
  </si>
  <si>
    <t>Инициативные платежи, зачисляемые в бюджеты муниципальных округов (обустройство мест захоронения в п. Новопокровка)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</si>
  <si>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</si>
  <si>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Субвенции бюджетам муниципальных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</si>
  <si>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Инициативные платежи, зачисляемые в бюджеты муниципальных округов (обустройство площадок накопления твердых коммунальных отходов в с.Первокрасное)</t>
  </si>
  <si>
    <t>Инициативные платежи, зачисляемые в бюджеты муниципальных округов (обустройство площадок накопления твердых коммунальных отходов в с.Уран)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</si>
  <si>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</si>
  <si>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к решению Совета депутатов муниципального образования Сорочинский городской округ Оренбургской области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</si>
</sst>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188">
    <xf numFmtId="0" fontId="0" fillId="0" borderId="0" xfId="0"/>
    <xf numFmtId="0" fontId="2" fillId="0" borderId="0" xfId="0" applyFont="1" applyAlignment="1">
      <alignment horizontal="left" vertical="center" indent="15"/>
    </xf>
    <xf numFmtId="0" fontId="2" fillId="0" borderId="0" xfId="0" applyFont="1" applyAlignment="1">
      <alignment horizontal="right" vertical="center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justify" vertical="top" wrapText="1"/>
    </xf>
    <xf numFmtId="165" fontId="3" fillId="0" borderId="3" xfId="0" applyNumberFormat="1" applyFont="1" applyBorder="1" applyAlignment="1">
      <alignment horizontal="center" vertical="top" wrapText="1"/>
    </xf>
    <xf numFmtId="165" fontId="2" fillId="0" borderId="3" xfId="0" applyNumberFormat="1" applyFont="1" applyBorder="1" applyAlignment="1">
      <alignment horizontal="center" vertical="top" wrapText="1"/>
    </xf>
    <xf numFmtId="165" fontId="5" fillId="0" borderId="3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165" fontId="5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2" fillId="0" borderId="0" xfId="0" applyFont="1"/>
    <xf numFmtId="0" fontId="2" fillId="0" borderId="5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4" fontId="4" fillId="0" borderId="3" xfId="0" applyNumberFormat="1" applyFont="1" applyBorder="1" applyAlignment="1">
      <alignment horizontal="center" vertical="top" wrapText="1"/>
    </xf>
    <xf numFmtId="165" fontId="2" fillId="0" borderId="10" xfId="0" applyNumberFormat="1" applyFont="1" applyBorder="1" applyAlignment="1">
      <alignment horizontal="center" vertical="top" wrapText="1"/>
    </xf>
    <xf numFmtId="165" fontId="4" fillId="0" borderId="10" xfId="0" applyNumberFormat="1" applyFont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justify" vertical="top" wrapText="1"/>
    </xf>
    <xf numFmtId="49" fontId="12" fillId="0" borderId="10" xfId="0" applyNumberFormat="1" applyFont="1" applyBorder="1" applyAlignment="1">
      <alignment horizontal="justify" vertical="top" wrapText="1"/>
    </xf>
    <xf numFmtId="0" fontId="14" fillId="0" borderId="0" xfId="0" applyFont="1"/>
    <xf numFmtId="0" fontId="5" fillId="0" borderId="9" xfId="0" applyFont="1" applyBorder="1" applyAlignment="1">
      <alignment horizontal="justify" vertical="top" wrapText="1"/>
    </xf>
    <xf numFmtId="165" fontId="4" fillId="0" borderId="27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center" vertical="top" wrapText="1"/>
    </xf>
    <xf numFmtId="165" fontId="4" fillId="0" borderId="3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vertical="top" wrapText="1"/>
    </xf>
    <xf numFmtId="165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justify" vertical="top" wrapText="1"/>
    </xf>
    <xf numFmtId="165" fontId="2" fillId="0" borderId="2" xfId="0" applyNumberFormat="1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justify" vertical="top" wrapText="1"/>
    </xf>
    <xf numFmtId="165" fontId="8" fillId="0" borderId="7" xfId="0" applyNumberFormat="1" applyFont="1" applyBorder="1" applyAlignment="1">
      <alignment horizontal="center" vertical="top" wrapText="1"/>
    </xf>
    <xf numFmtId="0" fontId="13" fillId="0" borderId="7" xfId="0" applyFont="1" applyBorder="1" applyAlignment="1">
      <alignment horizontal="justify" vertical="top" wrapText="1"/>
    </xf>
    <xf numFmtId="0" fontId="3" fillId="0" borderId="3" xfId="0" applyFont="1" applyBorder="1" applyAlignment="1">
      <alignment vertical="top" wrapText="1"/>
    </xf>
    <xf numFmtId="49" fontId="11" fillId="0" borderId="19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justify" vertical="top" wrapText="1"/>
    </xf>
    <xf numFmtId="0" fontId="4" fillId="0" borderId="7" xfId="0" applyFont="1" applyBorder="1" applyAlignment="1">
      <alignment horizontal="justify" vertical="top" wrapText="1"/>
    </xf>
    <xf numFmtId="165" fontId="4" fillId="0" borderId="7" xfId="0" applyNumberFormat="1" applyFont="1" applyBorder="1" applyAlignment="1">
      <alignment horizontal="center" vertical="top" wrapText="1"/>
    </xf>
    <xf numFmtId="165" fontId="4" fillId="0" borderId="14" xfId="0" applyNumberFormat="1" applyFont="1" applyBorder="1" applyAlignment="1">
      <alignment horizontal="center" vertical="top" wrapText="1"/>
    </xf>
    <xf numFmtId="49" fontId="11" fillId="0" borderId="7" xfId="0" applyNumberFormat="1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justify" vertical="top" wrapText="1"/>
    </xf>
    <xf numFmtId="165" fontId="4" fillId="0" borderId="5" xfId="0" applyNumberFormat="1" applyFont="1" applyBorder="1" applyAlignment="1">
      <alignment horizontal="center" vertical="top" wrapText="1"/>
    </xf>
    <xf numFmtId="49" fontId="12" fillId="0" borderId="22" xfId="0" applyNumberFormat="1" applyFont="1" applyBorder="1" applyAlignment="1">
      <alignment horizontal="justify"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justify" vertical="top" wrapText="1"/>
    </xf>
    <xf numFmtId="49" fontId="12" fillId="0" borderId="7" xfId="0" applyNumberFormat="1" applyFont="1" applyBorder="1" applyAlignment="1">
      <alignment horizontal="justify" vertical="top" wrapText="1"/>
    </xf>
    <xf numFmtId="49" fontId="11" fillId="0" borderId="7" xfId="0" applyNumberFormat="1" applyFont="1" applyBorder="1" applyAlignment="1">
      <alignment horizontal="justify" vertical="top" wrapText="1"/>
    </xf>
    <xf numFmtId="49" fontId="12" fillId="0" borderId="17" xfId="0" applyNumberFormat="1" applyFont="1" applyBorder="1" applyAlignment="1">
      <alignment horizontal="justify" vertical="top" wrapText="1"/>
    </xf>
    <xf numFmtId="49" fontId="11" fillId="0" borderId="2" xfId="0" applyNumberFormat="1" applyFont="1" applyBorder="1" applyAlignment="1">
      <alignment horizontal="justify" vertical="top" wrapText="1"/>
    </xf>
    <xf numFmtId="49" fontId="11" fillId="0" borderId="1" xfId="0" applyNumberFormat="1" applyFont="1" applyBorder="1" applyAlignment="1">
      <alignment horizontal="justify" vertical="top" wrapText="1"/>
    </xf>
    <xf numFmtId="49" fontId="11" fillId="0" borderId="21" xfId="0" applyNumberFormat="1" applyFont="1" applyBorder="1" applyAlignment="1">
      <alignment horizontal="justify" vertical="top" wrapText="1"/>
    </xf>
    <xf numFmtId="165" fontId="4" fillId="0" borderId="15" xfId="0" applyNumberFormat="1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justify" vertical="top" wrapText="1"/>
    </xf>
    <xf numFmtId="49" fontId="12" fillId="0" borderId="18" xfId="0" applyNumberFormat="1" applyFont="1" applyBorder="1" applyAlignment="1">
      <alignment horizontal="justify" vertical="top" wrapText="1"/>
    </xf>
    <xf numFmtId="0" fontId="8" fillId="0" borderId="2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justify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justify" vertical="top" wrapText="1"/>
    </xf>
    <xf numFmtId="165" fontId="15" fillId="0" borderId="3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justify" vertical="top" wrapText="1"/>
    </xf>
    <xf numFmtId="165" fontId="2" fillId="0" borderId="5" xfId="0" applyNumberFormat="1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justify" vertical="top" wrapText="1"/>
    </xf>
    <xf numFmtId="165" fontId="2" fillId="0" borderId="27" xfId="0" applyNumberFormat="1" applyFont="1" applyBorder="1" applyAlignment="1">
      <alignment horizontal="center" vertical="top" wrapText="1"/>
    </xf>
    <xf numFmtId="165" fontId="4" fillId="0" borderId="21" xfId="0" applyNumberFormat="1" applyFont="1" applyBorder="1" applyAlignment="1">
      <alignment horizontal="center" vertical="top" wrapText="1"/>
    </xf>
    <xf numFmtId="165" fontId="4" fillId="0" borderId="28" xfId="0" applyNumberFormat="1" applyFont="1" applyBorder="1" applyAlignment="1">
      <alignment horizontal="center" vertical="top" wrapText="1"/>
    </xf>
    <xf numFmtId="165" fontId="4" fillId="0" borderId="25" xfId="0" applyNumberFormat="1" applyFont="1" applyBorder="1" applyAlignment="1">
      <alignment horizontal="center" vertical="top" wrapText="1"/>
    </xf>
    <xf numFmtId="165" fontId="4" fillId="0" borderId="24" xfId="0" applyNumberFormat="1" applyFont="1" applyBorder="1" applyAlignment="1">
      <alignment horizontal="center" vertical="top" wrapText="1"/>
    </xf>
    <xf numFmtId="165" fontId="4" fillId="0" borderId="12" xfId="0" applyNumberFormat="1" applyFont="1" applyBorder="1" applyAlignment="1">
      <alignment horizontal="center" vertical="top" wrapText="1"/>
    </xf>
    <xf numFmtId="165" fontId="4" fillId="0" borderId="26" xfId="0" applyNumberFormat="1" applyFont="1" applyBorder="1" applyAlignment="1">
      <alignment horizontal="center" vertical="top" wrapText="1"/>
    </xf>
    <xf numFmtId="165" fontId="6" fillId="0" borderId="5" xfId="0" applyNumberFormat="1" applyFont="1" applyBorder="1" applyAlignment="1">
      <alignment horizontal="center" vertical="top" wrapText="1"/>
    </xf>
    <xf numFmtId="165" fontId="6" fillId="0" borderId="0" xfId="0" applyNumberFormat="1" applyFont="1" applyAlignment="1">
      <alignment horizontal="center" vertical="top" wrapText="1"/>
    </xf>
    <xf numFmtId="0" fontId="5" fillId="0" borderId="2" xfId="0" applyFont="1" applyBorder="1" applyAlignment="1">
      <alignment horizontal="justify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top" wrapText="1"/>
    </xf>
    <xf numFmtId="165" fontId="7" fillId="0" borderId="3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justify" vertical="top" wrapText="1"/>
    </xf>
    <xf numFmtId="165" fontId="7" fillId="0" borderId="7" xfId="0" applyNumberFormat="1" applyFont="1" applyBorder="1" applyAlignment="1">
      <alignment horizontal="center" vertical="top" wrapText="1"/>
    </xf>
    <xf numFmtId="165" fontId="7" fillId="0" borderId="5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7" fillId="0" borderId="3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165" fontId="6" fillId="0" borderId="7" xfId="0" applyNumberFormat="1" applyFont="1" applyBorder="1" applyAlignment="1">
      <alignment horizontal="center" vertical="top" wrapText="1"/>
    </xf>
    <xf numFmtId="165" fontId="6" fillId="0" borderId="20" xfId="0" applyNumberFormat="1" applyFont="1" applyBorder="1" applyAlignment="1">
      <alignment horizontal="center" vertical="top" wrapText="1"/>
    </xf>
    <xf numFmtId="0" fontId="6" fillId="0" borderId="7" xfId="0" applyFont="1" applyBorder="1" applyAlignment="1">
      <alignment horizontal="justify" vertical="top" wrapText="1"/>
    </xf>
    <xf numFmtId="49" fontId="12" fillId="0" borderId="2" xfId="0" applyNumberFormat="1" applyFont="1" applyBorder="1" applyAlignment="1">
      <alignment horizontal="justify" vertical="top" wrapText="1"/>
    </xf>
    <xf numFmtId="165" fontId="7" fillId="0" borderId="2" xfId="0" applyNumberFormat="1" applyFont="1" applyBorder="1" applyAlignment="1">
      <alignment horizontal="center" vertical="top" wrapText="1"/>
    </xf>
    <xf numFmtId="165" fontId="6" fillId="0" borderId="2" xfId="0" applyNumberFormat="1" applyFont="1" applyBorder="1" applyAlignment="1">
      <alignment horizontal="center" vertical="top" wrapText="1"/>
    </xf>
    <xf numFmtId="165" fontId="7" fillId="0" borderId="14" xfId="0" applyNumberFormat="1" applyFont="1" applyBorder="1" applyAlignment="1">
      <alignment horizontal="center" vertical="top" wrapText="1"/>
    </xf>
    <xf numFmtId="165" fontId="6" fillId="0" borderId="14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justify" vertical="top" wrapText="1"/>
    </xf>
    <xf numFmtId="0" fontId="2" fillId="0" borderId="9" xfId="0" applyFont="1" applyBorder="1" applyAlignment="1">
      <alignment horizontal="justify" vertical="top" wrapText="1"/>
    </xf>
    <xf numFmtId="165" fontId="7" fillId="0" borderId="4" xfId="0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wrapText="1"/>
    </xf>
    <xf numFmtId="0" fontId="4" fillId="0" borderId="7" xfId="0" applyFont="1" applyBorder="1" applyAlignment="1">
      <alignment wrapText="1"/>
    </xf>
    <xf numFmtId="165" fontId="13" fillId="0" borderId="2" xfId="0" applyNumberFormat="1" applyFont="1" applyBorder="1" applyAlignment="1">
      <alignment horizontal="center" vertical="top" wrapText="1"/>
    </xf>
    <xf numFmtId="165" fontId="13" fillId="0" borderId="3" xfId="0" applyNumberFormat="1" applyFont="1" applyBorder="1" applyAlignment="1">
      <alignment horizontal="center" vertical="top" wrapText="1"/>
    </xf>
    <xf numFmtId="165" fontId="6" fillId="0" borderId="4" xfId="0" applyNumberFormat="1" applyFont="1" applyBorder="1" applyAlignment="1">
      <alignment horizontal="center" vertical="top" wrapText="1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18" xfId="0" applyNumberFormat="1" applyFont="1" applyBorder="1" applyAlignment="1">
      <alignment horizontal="center" vertical="top" wrapText="1"/>
    </xf>
    <xf numFmtId="165" fontId="5" fillId="0" borderId="7" xfId="0" applyNumberFormat="1" applyFont="1" applyBorder="1" applyAlignment="1">
      <alignment horizontal="center" vertical="top" wrapText="1"/>
    </xf>
    <xf numFmtId="165" fontId="5" fillId="0" borderId="11" xfId="0" applyNumberFormat="1" applyFont="1" applyBorder="1" applyAlignment="1">
      <alignment horizontal="center" vertical="top" wrapText="1"/>
    </xf>
    <xf numFmtId="49" fontId="11" fillId="0" borderId="19" xfId="0" applyNumberFormat="1" applyFont="1" applyBorder="1" applyAlignment="1">
      <alignment horizontal="justify" vertical="top" wrapText="1"/>
    </xf>
    <xf numFmtId="165" fontId="5" fillId="0" borderId="5" xfId="0" applyNumberFormat="1" applyFont="1" applyBorder="1" applyAlignment="1">
      <alignment horizontal="center" vertical="top" wrapText="1"/>
    </xf>
    <xf numFmtId="165" fontId="2" fillId="0" borderId="7" xfId="0" applyNumberFormat="1" applyFont="1" applyBorder="1" applyAlignment="1">
      <alignment horizontal="center" vertical="top" wrapText="1"/>
    </xf>
    <xf numFmtId="165" fontId="2" fillId="0" borderId="14" xfId="0" applyNumberFormat="1" applyFont="1" applyBorder="1" applyAlignment="1">
      <alignment horizontal="center" vertical="top" wrapText="1"/>
    </xf>
    <xf numFmtId="49" fontId="10" fillId="0" borderId="7" xfId="0" applyNumberFormat="1" applyFont="1" applyBorder="1" applyAlignment="1">
      <alignment horizontal="justify" vertical="top" wrapText="1"/>
    </xf>
    <xf numFmtId="165" fontId="3" fillId="0" borderId="7" xfId="0" applyNumberFormat="1" applyFont="1" applyBorder="1" applyAlignment="1">
      <alignment horizontal="center" vertical="top" wrapText="1"/>
    </xf>
    <xf numFmtId="165" fontId="3" fillId="0" borderId="14" xfId="0" applyNumberFormat="1" applyFont="1" applyBorder="1" applyAlignment="1">
      <alignment horizontal="center" vertical="top" wrapText="1"/>
    </xf>
    <xf numFmtId="164" fontId="2" fillId="0" borderId="2" xfId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49" fontId="12" fillId="0" borderId="7" xfId="0" applyNumberFormat="1" applyFont="1" applyBorder="1" applyAlignment="1">
      <alignment horizontal="center" vertical="top" wrapText="1"/>
    </xf>
    <xf numFmtId="49" fontId="11" fillId="0" borderId="7" xfId="0" applyNumberFormat="1" applyFont="1" applyBorder="1" applyAlignment="1">
      <alignment horizontal="center" vertical="top" wrapText="1"/>
    </xf>
    <xf numFmtId="49" fontId="12" fillId="0" borderId="22" xfId="0" applyNumberFormat="1" applyFont="1" applyBorder="1" applyAlignment="1">
      <alignment horizontal="center" vertical="top" wrapText="1"/>
    </xf>
    <xf numFmtId="49" fontId="11" fillId="0" borderId="23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49" fontId="12" fillId="0" borderId="10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21" xfId="0" applyNumberFormat="1" applyFont="1" applyBorder="1" applyAlignment="1">
      <alignment horizontal="center" vertical="top" wrapText="1"/>
    </xf>
    <xf numFmtId="49" fontId="12" fillId="0" borderId="23" xfId="0" applyNumberFormat="1" applyFont="1" applyBorder="1" applyAlignment="1">
      <alignment horizontal="center" vertical="top" wrapText="1"/>
    </xf>
    <xf numFmtId="49" fontId="12" fillId="0" borderId="18" xfId="0" applyNumberFormat="1" applyFont="1" applyBorder="1" applyAlignment="1">
      <alignment horizontal="center" vertical="top" wrapText="1"/>
    </xf>
    <xf numFmtId="49" fontId="11" fillId="0" borderId="30" xfId="0" applyNumberFormat="1" applyFont="1" applyBorder="1" applyAlignment="1">
      <alignment horizontal="center" vertical="top" wrapText="1"/>
    </xf>
    <xf numFmtId="49" fontId="12" fillId="0" borderId="29" xfId="0" applyNumberFormat="1" applyFont="1" applyBorder="1" applyAlignment="1">
      <alignment horizontal="center" vertical="top" wrapText="1"/>
    </xf>
    <xf numFmtId="49" fontId="12" fillId="0" borderId="30" xfId="0" applyNumberFormat="1" applyFont="1" applyBorder="1" applyAlignment="1">
      <alignment horizontal="center" vertical="top" wrapText="1"/>
    </xf>
    <xf numFmtId="49" fontId="12" fillId="0" borderId="4" xfId="0" applyNumberFormat="1" applyFont="1" applyBorder="1" applyAlignment="1">
      <alignment horizontal="justify" vertical="top" wrapText="1"/>
    </xf>
    <xf numFmtId="0" fontId="6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 wrapText="1"/>
    </xf>
    <xf numFmtId="49" fontId="12" fillId="0" borderId="2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/>
    </xf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vertical="center"/>
    </xf>
    <xf numFmtId="0" fontId="2" fillId="0" borderId="0" xfId="0" applyFo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6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justify" vertical="top" wrapText="1"/>
    </xf>
    <xf numFmtId="165" fontId="7" fillId="0" borderId="1" xfId="0" applyNumberFormat="1" applyFont="1" applyBorder="1" applyAlignment="1">
      <alignment horizontal="center" vertical="top" wrapText="1"/>
    </xf>
    <xf numFmtId="165" fontId="7" fillId="0" borderId="2" xfId="0" applyNumberFormat="1" applyFont="1" applyBorder="1" applyAlignment="1">
      <alignment horizontal="center" vertical="top" wrapText="1"/>
    </xf>
    <xf numFmtId="165" fontId="7" fillId="0" borderId="13" xfId="0" applyNumberFormat="1" applyFont="1" applyBorder="1" applyAlignment="1">
      <alignment horizontal="center" vertical="top" wrapText="1"/>
    </xf>
    <xf numFmtId="165" fontId="7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19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justify" vertical="top" wrapText="1"/>
    </xf>
    <xf numFmtId="0" fontId="3" fillId="0" borderId="9" xfId="0" applyFont="1" applyBorder="1" applyAlignment="1">
      <alignment horizontal="justify" vertical="top" wrapText="1"/>
    </xf>
    <xf numFmtId="165" fontId="3" fillId="0" borderId="8" xfId="0" applyNumberFormat="1" applyFont="1" applyBorder="1" applyAlignment="1">
      <alignment horizontal="center" vertical="top" wrapText="1"/>
    </xf>
    <xf numFmtId="165" fontId="3" fillId="0" borderId="9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165" fontId="4" fillId="0" borderId="1" xfId="0" applyNumberFormat="1" applyFont="1" applyBorder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1"/>
  <sheetViews>
    <sheetView tabSelected="1" workbookViewId="0">
      <selection activeCell="G3" sqref="G3"/>
    </sheetView>
  </sheetViews>
  <sheetFormatPr defaultRowHeight="15" x14ac:dyDescent="0.25"/>
  <cols>
    <col min="1" max="1" width="32.28515625" customWidth="1"/>
    <col min="2" max="2" width="35.5703125" customWidth="1"/>
    <col min="3" max="3" width="22.140625" customWidth="1"/>
    <col min="4" max="4" width="14.7109375" customWidth="1"/>
    <col min="5" max="5" width="21" customWidth="1"/>
  </cols>
  <sheetData>
    <row r="1" spans="1:5" ht="15.75" x14ac:dyDescent="0.25">
      <c r="A1" s="12"/>
      <c r="B1" s="17"/>
      <c r="C1" s="17"/>
      <c r="D1" s="157" t="s">
        <v>0</v>
      </c>
      <c r="E1" s="158"/>
    </row>
    <row r="2" spans="1:5" ht="70.5" customHeight="1" x14ac:dyDescent="0.25">
      <c r="A2" s="12"/>
      <c r="B2" s="17"/>
      <c r="C2" s="17"/>
      <c r="D2" s="159" t="s">
        <v>396</v>
      </c>
      <c r="E2" s="160"/>
    </row>
    <row r="3" spans="1:5" ht="15.75" x14ac:dyDescent="0.25">
      <c r="A3" s="13"/>
      <c r="B3" s="17"/>
      <c r="C3" s="17"/>
      <c r="D3" s="161" t="s">
        <v>373</v>
      </c>
      <c r="E3" s="158"/>
    </row>
    <row r="4" spans="1:5" ht="15.75" x14ac:dyDescent="0.25">
      <c r="A4" s="1"/>
      <c r="B4" s="17"/>
      <c r="C4" s="17"/>
      <c r="D4" s="17"/>
      <c r="E4" s="17"/>
    </row>
    <row r="5" spans="1:5" ht="15.75" x14ac:dyDescent="0.25">
      <c r="A5" s="13"/>
      <c r="B5" s="17"/>
      <c r="C5" s="17"/>
      <c r="D5" s="17"/>
      <c r="E5" s="17"/>
    </row>
    <row r="6" spans="1:5" ht="15.75" x14ac:dyDescent="0.25">
      <c r="A6" s="2" t="s">
        <v>1</v>
      </c>
      <c r="B6" s="17"/>
      <c r="C6" s="17"/>
      <c r="D6" s="17"/>
      <c r="E6" s="17"/>
    </row>
    <row r="7" spans="1:5" ht="54" customHeight="1" x14ac:dyDescent="0.25">
      <c r="A7" s="162" t="s">
        <v>288</v>
      </c>
      <c r="B7" s="163"/>
      <c r="C7" s="163"/>
      <c r="D7" s="163"/>
      <c r="E7" s="163"/>
    </row>
    <row r="8" spans="1:5" ht="7.5" customHeight="1" x14ac:dyDescent="0.25">
      <c r="A8" s="15"/>
      <c r="B8" s="16"/>
      <c r="C8" s="16"/>
      <c r="D8" s="16"/>
      <c r="E8" s="16"/>
    </row>
    <row r="9" spans="1:5" ht="16.5" thickBot="1" x14ac:dyDescent="0.3">
      <c r="A9" s="164" t="s">
        <v>2</v>
      </c>
      <c r="B9" s="164"/>
      <c r="C9" s="164"/>
      <c r="D9" s="164"/>
      <c r="E9" s="164"/>
    </row>
    <row r="10" spans="1:5" ht="15.75" x14ac:dyDescent="0.25">
      <c r="A10" s="9" t="s">
        <v>3</v>
      </c>
      <c r="B10" s="173" t="s">
        <v>5</v>
      </c>
      <c r="C10" s="173" t="s">
        <v>253</v>
      </c>
      <c r="D10" s="173" t="s">
        <v>274</v>
      </c>
      <c r="E10" s="173" t="s">
        <v>289</v>
      </c>
    </row>
    <row r="11" spans="1:5" ht="3" customHeight="1" thickBot="1" x14ac:dyDescent="0.3">
      <c r="A11" s="10" t="s">
        <v>4</v>
      </c>
      <c r="B11" s="174"/>
      <c r="C11" s="174"/>
      <c r="D11" s="174"/>
      <c r="E11" s="174"/>
    </row>
    <row r="12" spans="1:5" ht="16.5" hidden="1" thickBot="1" x14ac:dyDescent="0.3">
      <c r="A12" s="10">
        <v>1</v>
      </c>
      <c r="B12" s="3">
        <v>2</v>
      </c>
      <c r="C12" s="3">
        <v>3</v>
      </c>
      <c r="D12" s="3">
        <v>4</v>
      </c>
      <c r="E12" s="3">
        <v>5</v>
      </c>
    </row>
    <row r="13" spans="1:5" ht="31.9" customHeight="1" thickBot="1" x14ac:dyDescent="0.3">
      <c r="A13" s="11" t="s">
        <v>6</v>
      </c>
      <c r="B13" s="4" t="s">
        <v>7</v>
      </c>
      <c r="C13" s="5">
        <f>C14+C25+C34+C44+C53+C58+C72+C79+C88+C128</f>
        <v>677370.75</v>
      </c>
      <c r="D13" s="5">
        <f t="shared" ref="D13:E13" si="0">D14+D25+D34+D44+D53+D58+D72+D79+D88+D128</f>
        <v>714845</v>
      </c>
      <c r="E13" s="5">
        <f t="shared" si="0"/>
        <v>747486</v>
      </c>
    </row>
    <row r="14" spans="1:5" ht="28.15" customHeight="1" thickBot="1" x14ac:dyDescent="0.3">
      <c r="A14" s="11" t="s">
        <v>8</v>
      </c>
      <c r="B14" s="4" t="s">
        <v>9</v>
      </c>
      <c r="C14" s="5">
        <f>C15</f>
        <v>373654</v>
      </c>
      <c r="D14" s="5">
        <f>D15</f>
        <v>399869</v>
      </c>
      <c r="E14" s="5">
        <f>E15</f>
        <v>410828</v>
      </c>
    </row>
    <row r="15" spans="1:5" ht="32.25" thickBot="1" x14ac:dyDescent="0.3">
      <c r="A15" s="183" t="s">
        <v>10</v>
      </c>
      <c r="B15" s="4" t="s">
        <v>11</v>
      </c>
      <c r="C15" s="5">
        <f>C19+C20+C21+C22+C23+C24</f>
        <v>373654</v>
      </c>
      <c r="D15" s="5">
        <f t="shared" ref="D15:E15" si="1">D19+D20+D21+D22+D23+D24</f>
        <v>399869</v>
      </c>
      <c r="E15" s="5">
        <f t="shared" si="1"/>
        <v>410828</v>
      </c>
    </row>
    <row r="16" spans="1:5" ht="15.75" x14ac:dyDescent="0.25">
      <c r="A16" s="184"/>
      <c r="B16" s="18" t="s">
        <v>12</v>
      </c>
      <c r="C16" s="186">
        <v>240089.7</v>
      </c>
      <c r="D16" s="186">
        <v>256781.6</v>
      </c>
      <c r="E16" s="186">
        <v>257884.2</v>
      </c>
    </row>
    <row r="17" spans="1:5" ht="32.25" thickBot="1" x14ac:dyDescent="0.3">
      <c r="A17" s="185"/>
      <c r="B17" s="19" t="s">
        <v>13</v>
      </c>
      <c r="C17" s="187"/>
      <c r="D17" s="187"/>
      <c r="E17" s="187"/>
    </row>
    <row r="18" spans="1:5" ht="16.5" thickBot="1" x14ac:dyDescent="0.3">
      <c r="A18" s="10"/>
      <c r="B18" s="19" t="s">
        <v>14</v>
      </c>
      <c r="C18" s="20">
        <v>36.369999999999997</v>
      </c>
      <c r="D18" s="20">
        <v>36.299999999999997</v>
      </c>
      <c r="E18" s="20">
        <v>34.1</v>
      </c>
    </row>
    <row r="19" spans="1:5" ht="227.45" customHeight="1" thickBot="1" x14ac:dyDescent="0.3">
      <c r="A19" s="10" t="s">
        <v>15</v>
      </c>
      <c r="B19" s="28" t="s">
        <v>376</v>
      </c>
      <c r="C19" s="6">
        <v>363670</v>
      </c>
      <c r="D19" s="6">
        <v>390171</v>
      </c>
      <c r="E19" s="6">
        <v>401007</v>
      </c>
    </row>
    <row r="20" spans="1:5" ht="222.6" customHeight="1" thickBot="1" x14ac:dyDescent="0.3">
      <c r="A20" s="10" t="s">
        <v>16</v>
      </c>
      <c r="B20" s="28" t="s">
        <v>179</v>
      </c>
      <c r="C20" s="6">
        <v>953</v>
      </c>
      <c r="D20" s="6">
        <v>994</v>
      </c>
      <c r="E20" s="6">
        <v>1008</v>
      </c>
    </row>
    <row r="21" spans="1:5" ht="174" thickBot="1" x14ac:dyDescent="0.3">
      <c r="A21" s="10" t="s">
        <v>17</v>
      </c>
      <c r="B21" s="28" t="s">
        <v>377</v>
      </c>
      <c r="C21" s="6">
        <v>6844</v>
      </c>
      <c r="D21" s="6">
        <v>6423</v>
      </c>
      <c r="E21" s="6">
        <v>6450</v>
      </c>
    </row>
    <row r="22" spans="1:5" ht="281.45" customHeight="1" thickBot="1" x14ac:dyDescent="0.3">
      <c r="A22" s="10" t="s">
        <v>217</v>
      </c>
      <c r="B22" s="28" t="s">
        <v>378</v>
      </c>
      <c r="C22" s="6">
        <v>585</v>
      </c>
      <c r="D22" s="6">
        <v>625</v>
      </c>
      <c r="E22" s="6">
        <v>666</v>
      </c>
    </row>
    <row r="23" spans="1:5" ht="128.44999999999999" customHeight="1" thickBot="1" x14ac:dyDescent="0.3">
      <c r="A23" s="10" t="s">
        <v>277</v>
      </c>
      <c r="B23" s="28" t="s">
        <v>379</v>
      </c>
      <c r="C23" s="6">
        <v>649</v>
      </c>
      <c r="D23" s="6">
        <v>671</v>
      </c>
      <c r="E23" s="6">
        <v>671</v>
      </c>
    </row>
    <row r="24" spans="1:5" ht="124.9" customHeight="1" thickBot="1" x14ac:dyDescent="0.3">
      <c r="A24" s="10" t="s">
        <v>275</v>
      </c>
      <c r="B24" s="28" t="s">
        <v>380</v>
      </c>
      <c r="C24" s="6">
        <v>953</v>
      </c>
      <c r="D24" s="6">
        <v>985</v>
      </c>
      <c r="E24" s="6">
        <v>1026</v>
      </c>
    </row>
    <row r="25" spans="1:5" ht="63.75" thickBot="1" x14ac:dyDescent="0.3">
      <c r="A25" s="11" t="s">
        <v>18</v>
      </c>
      <c r="B25" s="4" t="s">
        <v>19</v>
      </c>
      <c r="C25" s="5">
        <f>C26+C28+C30+C32</f>
        <v>29216</v>
      </c>
      <c r="D25" s="5">
        <f>D26+D28+D30+D32</f>
        <v>30497</v>
      </c>
      <c r="E25" s="5">
        <f>E26+E28+E30+E32</f>
        <v>40435</v>
      </c>
    </row>
    <row r="26" spans="1:5" ht="142.5" thickBot="1" x14ac:dyDescent="0.3">
      <c r="A26" s="10" t="s">
        <v>20</v>
      </c>
      <c r="B26" s="28" t="s">
        <v>21</v>
      </c>
      <c r="C26" s="6">
        <f>C27</f>
        <v>15280</v>
      </c>
      <c r="D26" s="6">
        <f t="shared" ref="D26:E26" si="2">D27</f>
        <v>15966</v>
      </c>
      <c r="E26" s="6">
        <f t="shared" si="2"/>
        <v>21137</v>
      </c>
    </row>
    <row r="27" spans="1:5" ht="228" customHeight="1" thickBot="1" x14ac:dyDescent="0.3">
      <c r="A27" s="29" t="s">
        <v>22</v>
      </c>
      <c r="B27" s="19" t="s">
        <v>23</v>
      </c>
      <c r="C27" s="30">
        <v>15280</v>
      </c>
      <c r="D27" s="30">
        <v>15966</v>
      </c>
      <c r="E27" s="30">
        <v>21137</v>
      </c>
    </row>
    <row r="28" spans="1:5" ht="189.75" thickBot="1" x14ac:dyDescent="0.3">
      <c r="A28" s="10" t="s">
        <v>24</v>
      </c>
      <c r="B28" s="28" t="s">
        <v>25</v>
      </c>
      <c r="C28" s="6">
        <f>C29</f>
        <v>69</v>
      </c>
      <c r="D28" s="6">
        <f t="shared" ref="D28:E28" si="3">D29</f>
        <v>74</v>
      </c>
      <c r="E28" s="6">
        <f t="shared" si="3"/>
        <v>98</v>
      </c>
    </row>
    <row r="29" spans="1:5" ht="264" customHeight="1" thickBot="1" x14ac:dyDescent="0.3">
      <c r="A29" s="29" t="s">
        <v>26</v>
      </c>
      <c r="B29" s="19" t="s">
        <v>27</v>
      </c>
      <c r="C29" s="30">
        <v>69</v>
      </c>
      <c r="D29" s="30">
        <v>74</v>
      </c>
      <c r="E29" s="30">
        <v>98</v>
      </c>
    </row>
    <row r="30" spans="1:5" ht="158.25" thickBot="1" x14ac:dyDescent="0.3">
      <c r="A30" s="10" t="s">
        <v>28</v>
      </c>
      <c r="B30" s="28" t="s">
        <v>29</v>
      </c>
      <c r="C30" s="6">
        <f>C31</f>
        <v>15432</v>
      </c>
      <c r="D30" s="6">
        <f t="shared" ref="D30:E30" si="4">D31</f>
        <v>16045</v>
      </c>
      <c r="E30" s="6">
        <f t="shared" si="4"/>
        <v>21224</v>
      </c>
    </row>
    <row r="31" spans="1:5" ht="223.5" customHeight="1" thickBot="1" x14ac:dyDescent="0.3">
      <c r="A31" s="29" t="s">
        <v>30</v>
      </c>
      <c r="B31" s="19" t="s">
        <v>31</v>
      </c>
      <c r="C31" s="30">
        <v>15432</v>
      </c>
      <c r="D31" s="30">
        <v>16045</v>
      </c>
      <c r="E31" s="30">
        <v>21224</v>
      </c>
    </row>
    <row r="32" spans="1:5" ht="132" customHeight="1" thickBot="1" x14ac:dyDescent="0.3">
      <c r="A32" s="10" t="s">
        <v>32</v>
      </c>
      <c r="B32" s="28" t="s">
        <v>33</v>
      </c>
      <c r="C32" s="6">
        <f>C33</f>
        <v>-1565</v>
      </c>
      <c r="D32" s="6">
        <f t="shared" ref="D32:E32" si="5">D33</f>
        <v>-1588</v>
      </c>
      <c r="E32" s="6">
        <f t="shared" si="5"/>
        <v>-2024</v>
      </c>
    </row>
    <row r="33" spans="1:5" ht="229.5" customHeight="1" thickBot="1" x14ac:dyDescent="0.3">
      <c r="A33" s="29" t="s">
        <v>34</v>
      </c>
      <c r="B33" s="19" t="s">
        <v>35</v>
      </c>
      <c r="C33" s="30">
        <v>-1565</v>
      </c>
      <c r="D33" s="30">
        <v>-1588</v>
      </c>
      <c r="E33" s="30">
        <v>-2024</v>
      </c>
    </row>
    <row r="34" spans="1:5" ht="16.5" thickBot="1" x14ac:dyDescent="0.3">
      <c r="A34" s="11" t="s">
        <v>36</v>
      </c>
      <c r="B34" s="4" t="s">
        <v>37</v>
      </c>
      <c r="C34" s="5">
        <f>C35+C40+C42</f>
        <v>140050</v>
      </c>
      <c r="D34" s="5">
        <f>D35+D40+D42</f>
        <v>148554</v>
      </c>
      <c r="E34" s="5">
        <f>E35+E40+E42</f>
        <v>157253</v>
      </c>
    </row>
    <row r="35" spans="1:5" ht="48" thickBot="1" x14ac:dyDescent="0.3">
      <c r="A35" s="31" t="s">
        <v>38</v>
      </c>
      <c r="B35" s="32" t="s">
        <v>39</v>
      </c>
      <c r="C35" s="33">
        <f>C37+C38</f>
        <v>125761</v>
      </c>
      <c r="D35" s="33">
        <f>D37+D38</f>
        <v>135141</v>
      </c>
      <c r="E35" s="33">
        <f>E37+E38</f>
        <v>143926</v>
      </c>
    </row>
    <row r="36" spans="1:5" ht="63.75" thickBot="1" x14ac:dyDescent="0.3">
      <c r="A36" s="10" t="s">
        <v>40</v>
      </c>
      <c r="B36" s="28" t="s">
        <v>41</v>
      </c>
      <c r="C36" s="6">
        <f>C37</f>
        <v>86565</v>
      </c>
      <c r="D36" s="6">
        <f t="shared" ref="D36:E36" si="6">D37</f>
        <v>95710</v>
      </c>
      <c r="E36" s="6">
        <f t="shared" si="6"/>
        <v>104429</v>
      </c>
    </row>
    <row r="37" spans="1:5" ht="63.75" thickBot="1" x14ac:dyDescent="0.3">
      <c r="A37" s="29" t="s">
        <v>42</v>
      </c>
      <c r="B37" s="19" t="s">
        <v>41</v>
      </c>
      <c r="C37" s="30">
        <v>86565</v>
      </c>
      <c r="D37" s="30">
        <v>95710</v>
      </c>
      <c r="E37" s="30">
        <v>104429</v>
      </c>
    </row>
    <row r="38" spans="1:5" ht="95.25" thickBot="1" x14ac:dyDescent="0.3">
      <c r="A38" s="10" t="s">
        <v>43</v>
      </c>
      <c r="B38" s="28" t="s">
        <v>44</v>
      </c>
      <c r="C38" s="6">
        <f>C39</f>
        <v>39196</v>
      </c>
      <c r="D38" s="6">
        <f t="shared" ref="D38:E38" si="7">D39</f>
        <v>39431</v>
      </c>
      <c r="E38" s="6">
        <f t="shared" si="7"/>
        <v>39497</v>
      </c>
    </row>
    <row r="39" spans="1:5" ht="131.25" customHeight="1" thickBot="1" x14ac:dyDescent="0.3">
      <c r="A39" s="29" t="s">
        <v>45</v>
      </c>
      <c r="B39" s="19" t="s">
        <v>46</v>
      </c>
      <c r="C39" s="30">
        <v>39196</v>
      </c>
      <c r="D39" s="30">
        <v>39431</v>
      </c>
      <c r="E39" s="30">
        <v>39497</v>
      </c>
    </row>
    <row r="40" spans="1:5" ht="32.25" thickBot="1" x14ac:dyDescent="0.3">
      <c r="A40" s="10" t="s">
        <v>47</v>
      </c>
      <c r="B40" s="28" t="s">
        <v>48</v>
      </c>
      <c r="C40" s="6">
        <v>9805</v>
      </c>
      <c r="D40" s="6">
        <v>10370</v>
      </c>
      <c r="E40" s="6">
        <v>10530</v>
      </c>
    </row>
    <row r="41" spans="1:5" ht="32.25" thickBot="1" x14ac:dyDescent="0.3">
      <c r="A41" s="29" t="s">
        <v>49</v>
      </c>
      <c r="B41" s="19" t="s">
        <v>48</v>
      </c>
      <c r="C41" s="30">
        <v>9805</v>
      </c>
      <c r="D41" s="30">
        <v>10370</v>
      </c>
      <c r="E41" s="30">
        <v>10530</v>
      </c>
    </row>
    <row r="42" spans="1:5" ht="48" thickBot="1" x14ac:dyDescent="0.3">
      <c r="A42" s="10" t="s">
        <v>50</v>
      </c>
      <c r="B42" s="28" t="s">
        <v>51</v>
      </c>
      <c r="C42" s="6">
        <v>4484</v>
      </c>
      <c r="D42" s="6">
        <v>3043</v>
      </c>
      <c r="E42" s="6">
        <v>2797</v>
      </c>
    </row>
    <row r="43" spans="1:5" ht="79.5" thickBot="1" x14ac:dyDescent="0.3">
      <c r="A43" s="29" t="s">
        <v>374</v>
      </c>
      <c r="B43" s="19" t="s">
        <v>290</v>
      </c>
      <c r="C43" s="30">
        <v>4484</v>
      </c>
      <c r="D43" s="30">
        <v>3043</v>
      </c>
      <c r="E43" s="30">
        <v>2797</v>
      </c>
    </row>
    <row r="44" spans="1:5" ht="16.5" thickBot="1" x14ac:dyDescent="0.3">
      <c r="A44" s="11" t="s">
        <v>52</v>
      </c>
      <c r="B44" s="4" t="s">
        <v>53</v>
      </c>
      <c r="C44" s="5">
        <f>C45+C48</f>
        <v>32214</v>
      </c>
      <c r="D44" s="5">
        <f>D45+D48</f>
        <v>32689</v>
      </c>
      <c r="E44" s="5">
        <f>E45+E48</f>
        <v>32552</v>
      </c>
    </row>
    <row r="45" spans="1:5" ht="32.25" thickBot="1" x14ac:dyDescent="0.3">
      <c r="A45" s="31" t="s">
        <v>54</v>
      </c>
      <c r="B45" s="34" t="s">
        <v>55</v>
      </c>
      <c r="C45" s="33">
        <v>4819</v>
      </c>
      <c r="D45" s="33">
        <v>5301</v>
      </c>
      <c r="E45" s="33">
        <v>5831</v>
      </c>
    </row>
    <row r="46" spans="1:5" ht="81" customHeight="1" thickBot="1" x14ac:dyDescent="0.3">
      <c r="A46" s="173" t="s">
        <v>294</v>
      </c>
      <c r="B46" s="167" t="s">
        <v>293</v>
      </c>
      <c r="C46" s="175">
        <v>4819</v>
      </c>
      <c r="D46" s="175">
        <v>5301</v>
      </c>
      <c r="E46" s="175">
        <v>5831</v>
      </c>
    </row>
    <row r="47" spans="1:5" ht="12" hidden="1" customHeight="1" thickBot="1" x14ac:dyDescent="0.3">
      <c r="A47" s="174"/>
      <c r="B47" s="168"/>
      <c r="C47" s="176"/>
      <c r="D47" s="176"/>
      <c r="E47" s="176"/>
    </row>
    <row r="48" spans="1:5" ht="16.5" thickBot="1" x14ac:dyDescent="0.3">
      <c r="A48" s="37" t="s">
        <v>56</v>
      </c>
      <c r="B48" s="38" t="s">
        <v>57</v>
      </c>
      <c r="C48" s="39">
        <f>C50+C52</f>
        <v>27395</v>
      </c>
      <c r="D48" s="39">
        <f>D50+D52</f>
        <v>27388</v>
      </c>
      <c r="E48" s="39">
        <f>E50+E52</f>
        <v>26721</v>
      </c>
    </row>
    <row r="49" spans="1:5" ht="16.5" thickBot="1" x14ac:dyDescent="0.3">
      <c r="A49" s="10" t="s">
        <v>58</v>
      </c>
      <c r="B49" s="28" t="s">
        <v>59</v>
      </c>
      <c r="C49" s="6">
        <v>14801</v>
      </c>
      <c r="D49" s="6">
        <v>14840</v>
      </c>
      <c r="E49" s="6">
        <v>14275</v>
      </c>
    </row>
    <row r="50" spans="1:5" ht="63.75" thickBot="1" x14ac:dyDescent="0.3">
      <c r="A50" s="29" t="s">
        <v>291</v>
      </c>
      <c r="B50" s="19" t="s">
        <v>292</v>
      </c>
      <c r="C50" s="30">
        <v>14801</v>
      </c>
      <c r="D50" s="30">
        <v>14840</v>
      </c>
      <c r="E50" s="30">
        <v>14275</v>
      </c>
    </row>
    <row r="51" spans="1:5" ht="22.5" customHeight="1" thickBot="1" x14ac:dyDescent="0.3">
      <c r="A51" s="10" t="s">
        <v>60</v>
      </c>
      <c r="B51" s="28" t="s">
        <v>61</v>
      </c>
      <c r="C51" s="6">
        <v>12594</v>
      </c>
      <c r="D51" s="6">
        <v>12548</v>
      </c>
      <c r="E51" s="6">
        <v>12446</v>
      </c>
    </row>
    <row r="52" spans="1:5" ht="63.75" thickBot="1" x14ac:dyDescent="0.3">
      <c r="A52" s="29" t="s">
        <v>295</v>
      </c>
      <c r="B52" s="19" t="s">
        <v>296</v>
      </c>
      <c r="C52" s="30">
        <v>12594</v>
      </c>
      <c r="D52" s="30">
        <v>12548</v>
      </c>
      <c r="E52" s="30">
        <v>12446</v>
      </c>
    </row>
    <row r="53" spans="1:5" ht="16.5" thickBot="1" x14ac:dyDescent="0.3">
      <c r="A53" s="11" t="s">
        <v>62</v>
      </c>
      <c r="B53" s="4" t="s">
        <v>63</v>
      </c>
      <c r="C53" s="5">
        <f>C54+C56</f>
        <v>11672</v>
      </c>
      <c r="D53" s="5">
        <f t="shared" ref="D53:E53" si="8">D54+D56</f>
        <v>11672</v>
      </c>
      <c r="E53" s="5">
        <f t="shared" si="8"/>
        <v>11672</v>
      </c>
    </row>
    <row r="54" spans="1:5" ht="63.75" thickBot="1" x14ac:dyDescent="0.3">
      <c r="A54" s="31" t="s">
        <v>64</v>
      </c>
      <c r="B54" s="34" t="s">
        <v>65</v>
      </c>
      <c r="C54" s="33">
        <v>11662</v>
      </c>
      <c r="D54" s="33">
        <v>11662</v>
      </c>
      <c r="E54" s="33">
        <v>11662</v>
      </c>
    </row>
    <row r="55" spans="1:5" ht="95.25" thickBot="1" x14ac:dyDescent="0.3">
      <c r="A55" s="10" t="s">
        <v>66</v>
      </c>
      <c r="B55" s="28" t="s">
        <v>67</v>
      </c>
      <c r="C55" s="6">
        <v>11662</v>
      </c>
      <c r="D55" s="6">
        <v>11662</v>
      </c>
      <c r="E55" s="6">
        <v>11662</v>
      </c>
    </row>
    <row r="56" spans="1:5" ht="63.75" thickBot="1" x14ac:dyDescent="0.3">
      <c r="A56" s="31" t="s">
        <v>218</v>
      </c>
      <c r="B56" s="40" t="s">
        <v>219</v>
      </c>
      <c r="C56" s="33">
        <f>C57</f>
        <v>10</v>
      </c>
      <c r="D56" s="33">
        <f t="shared" ref="D56:E56" si="9">D57</f>
        <v>10</v>
      </c>
      <c r="E56" s="33">
        <f t="shared" si="9"/>
        <v>10</v>
      </c>
    </row>
    <row r="57" spans="1:5" ht="48" thickBot="1" x14ac:dyDescent="0.3">
      <c r="A57" s="10" t="s">
        <v>68</v>
      </c>
      <c r="B57" s="28" t="s">
        <v>69</v>
      </c>
      <c r="C57" s="6">
        <v>10</v>
      </c>
      <c r="D57" s="6">
        <v>10</v>
      </c>
      <c r="E57" s="6">
        <v>10</v>
      </c>
    </row>
    <row r="58" spans="1:5" ht="67.900000000000006" customHeight="1" thickBot="1" x14ac:dyDescent="0.3">
      <c r="A58" s="177" t="s">
        <v>70</v>
      </c>
      <c r="B58" s="179" t="s">
        <v>71</v>
      </c>
      <c r="C58" s="181">
        <f>C60+C67</f>
        <v>74219</v>
      </c>
      <c r="D58" s="181">
        <f t="shared" ref="D58:E58" si="10">D60+D67</f>
        <v>77198</v>
      </c>
      <c r="E58" s="181">
        <f t="shared" si="10"/>
        <v>80280</v>
      </c>
    </row>
    <row r="59" spans="1:5" ht="21" hidden="1" customHeight="1" thickBot="1" x14ac:dyDescent="0.3">
      <c r="A59" s="178"/>
      <c r="B59" s="180"/>
      <c r="C59" s="182"/>
      <c r="D59" s="182"/>
      <c r="E59" s="182"/>
    </row>
    <row r="60" spans="1:5" ht="189.75" thickBot="1" x14ac:dyDescent="0.3">
      <c r="A60" s="37" t="s">
        <v>72</v>
      </c>
      <c r="B60" s="38" t="s">
        <v>73</v>
      </c>
      <c r="C60" s="39">
        <f>C61+C63+C65</f>
        <v>71475</v>
      </c>
      <c r="D60" s="39">
        <f>D61+D63+D65</f>
        <v>74334</v>
      </c>
      <c r="E60" s="39">
        <f>E61+E63+E65</f>
        <v>77307</v>
      </c>
    </row>
    <row r="61" spans="1:5" ht="126.75" thickBot="1" x14ac:dyDescent="0.3">
      <c r="A61" s="10" t="s">
        <v>74</v>
      </c>
      <c r="B61" s="28" t="s">
        <v>75</v>
      </c>
      <c r="C61" s="6">
        <v>65691</v>
      </c>
      <c r="D61" s="6">
        <v>68319</v>
      </c>
      <c r="E61" s="6">
        <v>71052</v>
      </c>
    </row>
    <row r="62" spans="1:5" ht="158.25" thickBot="1" x14ac:dyDescent="0.3">
      <c r="A62" s="29" t="s">
        <v>297</v>
      </c>
      <c r="B62" s="19" t="s">
        <v>298</v>
      </c>
      <c r="C62" s="30">
        <v>65691</v>
      </c>
      <c r="D62" s="30">
        <v>68319</v>
      </c>
      <c r="E62" s="30">
        <v>71052</v>
      </c>
    </row>
    <row r="63" spans="1:5" ht="158.25" thickBot="1" x14ac:dyDescent="0.3">
      <c r="A63" s="10" t="s">
        <v>254</v>
      </c>
      <c r="B63" s="28" t="s">
        <v>282</v>
      </c>
      <c r="C63" s="6">
        <v>4936</v>
      </c>
      <c r="D63" s="6">
        <v>5133</v>
      </c>
      <c r="E63" s="6">
        <v>5338</v>
      </c>
    </row>
    <row r="64" spans="1:5" ht="158.25" thickBot="1" x14ac:dyDescent="0.3">
      <c r="A64" s="29" t="s">
        <v>299</v>
      </c>
      <c r="B64" s="19" t="s">
        <v>300</v>
      </c>
      <c r="C64" s="30">
        <v>4936</v>
      </c>
      <c r="D64" s="30">
        <v>5133</v>
      </c>
      <c r="E64" s="30">
        <v>5338</v>
      </c>
    </row>
    <row r="65" spans="1:5" ht="158.25" thickBot="1" x14ac:dyDescent="0.3">
      <c r="A65" s="10" t="s">
        <v>76</v>
      </c>
      <c r="B65" s="28" t="s">
        <v>77</v>
      </c>
      <c r="C65" s="6">
        <v>848</v>
      </c>
      <c r="D65" s="6">
        <v>882</v>
      </c>
      <c r="E65" s="6">
        <v>917</v>
      </c>
    </row>
    <row r="66" spans="1:5" ht="142.5" thickBot="1" x14ac:dyDescent="0.3">
      <c r="A66" s="29" t="s">
        <v>301</v>
      </c>
      <c r="B66" s="19" t="s">
        <v>302</v>
      </c>
      <c r="C66" s="30">
        <v>848</v>
      </c>
      <c r="D66" s="30">
        <v>882</v>
      </c>
      <c r="E66" s="30">
        <v>917</v>
      </c>
    </row>
    <row r="67" spans="1:5" ht="180.75" customHeight="1" thickBot="1" x14ac:dyDescent="0.3">
      <c r="A67" s="31" t="s">
        <v>78</v>
      </c>
      <c r="B67" s="34" t="s">
        <v>79</v>
      </c>
      <c r="C67" s="33">
        <f>C68+C70</f>
        <v>2744</v>
      </c>
      <c r="D67" s="33">
        <f t="shared" ref="D67:E67" si="11">D68+D70</f>
        <v>2864</v>
      </c>
      <c r="E67" s="33">
        <f t="shared" si="11"/>
        <v>2973</v>
      </c>
    </row>
    <row r="68" spans="1:5" ht="162" customHeight="1" thickBot="1" x14ac:dyDescent="0.3">
      <c r="A68" s="10" t="s">
        <v>80</v>
      </c>
      <c r="B68" s="28" t="s">
        <v>81</v>
      </c>
      <c r="C68" s="6">
        <v>569</v>
      </c>
      <c r="D68" s="6">
        <v>614</v>
      </c>
      <c r="E68" s="6">
        <v>640</v>
      </c>
    </row>
    <row r="69" spans="1:5" ht="164.25" customHeight="1" thickBot="1" x14ac:dyDescent="0.3">
      <c r="A69" s="29" t="s">
        <v>304</v>
      </c>
      <c r="B69" s="19" t="s">
        <v>303</v>
      </c>
      <c r="C69" s="30">
        <v>569</v>
      </c>
      <c r="D69" s="30">
        <v>614</v>
      </c>
      <c r="E69" s="30">
        <v>640</v>
      </c>
    </row>
    <row r="70" spans="1:5" ht="210.6" customHeight="1" thickBot="1" x14ac:dyDescent="0.3">
      <c r="A70" s="10" t="s">
        <v>206</v>
      </c>
      <c r="B70" s="28" t="s">
        <v>181</v>
      </c>
      <c r="C70" s="6">
        <v>2175</v>
      </c>
      <c r="D70" s="6">
        <v>2250</v>
      </c>
      <c r="E70" s="6">
        <v>2333</v>
      </c>
    </row>
    <row r="71" spans="1:5" ht="210.75" customHeight="1" thickBot="1" x14ac:dyDescent="0.3">
      <c r="A71" s="29" t="s">
        <v>305</v>
      </c>
      <c r="B71" s="19" t="s">
        <v>306</v>
      </c>
      <c r="C71" s="30">
        <v>2175</v>
      </c>
      <c r="D71" s="30">
        <v>2250</v>
      </c>
      <c r="E71" s="30">
        <v>2333</v>
      </c>
    </row>
    <row r="72" spans="1:5" ht="32.25" thickBot="1" x14ac:dyDescent="0.3">
      <c r="A72" s="11" t="s">
        <v>82</v>
      </c>
      <c r="B72" s="4" t="s">
        <v>83</v>
      </c>
      <c r="C72" s="5">
        <f>C73</f>
        <v>3707</v>
      </c>
      <c r="D72" s="5">
        <f>D73</f>
        <v>3707</v>
      </c>
      <c r="E72" s="5">
        <f>E73</f>
        <v>3707</v>
      </c>
    </row>
    <row r="73" spans="1:5" ht="48" thickBot="1" x14ac:dyDescent="0.3">
      <c r="A73" s="31" t="s">
        <v>84</v>
      </c>
      <c r="B73" s="34" t="s">
        <v>85</v>
      </c>
      <c r="C73" s="33">
        <f>C74+C75+C76+C78</f>
        <v>3707</v>
      </c>
      <c r="D73" s="33">
        <f>D74+D75+D76+D78</f>
        <v>3707</v>
      </c>
      <c r="E73" s="33">
        <f>E74+E75+E76+E78</f>
        <v>3707</v>
      </c>
    </row>
    <row r="74" spans="1:5" ht="48" thickBot="1" x14ac:dyDescent="0.3">
      <c r="A74" s="10" t="s">
        <v>86</v>
      </c>
      <c r="B74" s="28" t="s">
        <v>87</v>
      </c>
      <c r="C74" s="6">
        <v>439</v>
      </c>
      <c r="D74" s="6">
        <v>439</v>
      </c>
      <c r="E74" s="6">
        <v>439</v>
      </c>
    </row>
    <row r="75" spans="1:5" ht="32.25" thickBot="1" x14ac:dyDescent="0.3">
      <c r="A75" s="10" t="s">
        <v>88</v>
      </c>
      <c r="B75" s="28" t="s">
        <v>89</v>
      </c>
      <c r="C75" s="6">
        <v>49</v>
      </c>
      <c r="D75" s="6">
        <v>49</v>
      </c>
      <c r="E75" s="6">
        <v>49</v>
      </c>
    </row>
    <row r="76" spans="1:5" ht="32.25" thickBot="1" x14ac:dyDescent="0.3">
      <c r="A76" s="10" t="s">
        <v>90</v>
      </c>
      <c r="B76" s="28" t="s">
        <v>91</v>
      </c>
      <c r="C76" s="6">
        <v>10</v>
      </c>
      <c r="D76" s="6">
        <v>10</v>
      </c>
      <c r="E76" s="6">
        <v>10</v>
      </c>
    </row>
    <row r="77" spans="1:5" ht="32.25" thickBot="1" x14ac:dyDescent="0.3">
      <c r="A77" s="29" t="s">
        <v>92</v>
      </c>
      <c r="B77" s="19" t="s">
        <v>93</v>
      </c>
      <c r="C77" s="30">
        <v>10</v>
      </c>
      <c r="D77" s="30">
        <v>10</v>
      </c>
      <c r="E77" s="30">
        <v>10</v>
      </c>
    </row>
    <row r="78" spans="1:5" ht="82.15" customHeight="1" thickBot="1" x14ac:dyDescent="0.3">
      <c r="A78" s="10" t="s">
        <v>94</v>
      </c>
      <c r="B78" s="28" t="s">
        <v>281</v>
      </c>
      <c r="C78" s="6">
        <v>3209</v>
      </c>
      <c r="D78" s="6">
        <v>3209</v>
      </c>
      <c r="E78" s="6">
        <v>3209</v>
      </c>
    </row>
    <row r="79" spans="1:5" ht="46.15" customHeight="1" thickBot="1" x14ac:dyDescent="0.3">
      <c r="A79" s="11" t="s">
        <v>95</v>
      </c>
      <c r="B79" s="4" t="s">
        <v>96</v>
      </c>
      <c r="C79" s="5">
        <f>C80+C83</f>
        <v>9200</v>
      </c>
      <c r="D79" s="5">
        <f t="shared" ref="D79:E79" si="12">D80+D83</f>
        <v>9300</v>
      </c>
      <c r="E79" s="5">
        <f t="shared" si="12"/>
        <v>9400</v>
      </c>
    </row>
    <row r="80" spans="1:5" ht="178.9" customHeight="1" thickBot="1" x14ac:dyDescent="0.3">
      <c r="A80" s="31" t="s">
        <v>97</v>
      </c>
      <c r="B80" s="34" t="s">
        <v>98</v>
      </c>
      <c r="C80" s="33">
        <f>C81</f>
        <v>100</v>
      </c>
      <c r="D80" s="33">
        <f t="shared" ref="D80:E80" si="13">D81</f>
        <v>100</v>
      </c>
      <c r="E80" s="33">
        <f t="shared" si="13"/>
        <v>100</v>
      </c>
    </row>
    <row r="81" spans="1:5" ht="192.6" customHeight="1" thickBot="1" x14ac:dyDescent="0.3">
      <c r="A81" s="10" t="s">
        <v>307</v>
      </c>
      <c r="B81" s="28" t="s">
        <v>308</v>
      </c>
      <c r="C81" s="6">
        <v>100</v>
      </c>
      <c r="D81" s="6">
        <v>100</v>
      </c>
      <c r="E81" s="6">
        <v>100</v>
      </c>
    </row>
    <row r="82" spans="1:5" ht="190.15" customHeight="1" thickBot="1" x14ac:dyDescent="0.3">
      <c r="A82" s="10" t="s">
        <v>309</v>
      </c>
      <c r="B82" s="19" t="s">
        <v>310</v>
      </c>
      <c r="C82" s="30">
        <v>100</v>
      </c>
      <c r="D82" s="30">
        <v>100</v>
      </c>
      <c r="E82" s="30">
        <v>100</v>
      </c>
    </row>
    <row r="83" spans="1:5" ht="69" customHeight="1" thickBot="1" x14ac:dyDescent="0.3">
      <c r="A83" s="31" t="s">
        <v>99</v>
      </c>
      <c r="B83" s="34" t="s">
        <v>100</v>
      </c>
      <c r="C83" s="33">
        <f>C84+C86</f>
        <v>9100</v>
      </c>
      <c r="D83" s="33">
        <f t="shared" ref="D83:E83" si="14">D84+D86</f>
        <v>9200</v>
      </c>
      <c r="E83" s="33">
        <f t="shared" si="14"/>
        <v>9300</v>
      </c>
    </row>
    <row r="84" spans="1:5" ht="63.75" thickBot="1" x14ac:dyDescent="0.3">
      <c r="A84" s="10" t="s">
        <v>101</v>
      </c>
      <c r="B84" s="28" t="s">
        <v>102</v>
      </c>
      <c r="C84" s="6">
        <v>7100</v>
      </c>
      <c r="D84" s="6">
        <v>7200</v>
      </c>
      <c r="E84" s="6">
        <v>7300</v>
      </c>
    </row>
    <row r="85" spans="1:5" ht="95.25" thickBot="1" x14ac:dyDescent="0.3">
      <c r="A85" s="29" t="s">
        <v>311</v>
      </c>
      <c r="B85" s="19" t="s">
        <v>312</v>
      </c>
      <c r="C85" s="30">
        <v>7100</v>
      </c>
      <c r="D85" s="30">
        <v>7200</v>
      </c>
      <c r="E85" s="30">
        <v>7300</v>
      </c>
    </row>
    <row r="86" spans="1:5" ht="95.25" thickBot="1" x14ac:dyDescent="0.3">
      <c r="A86" s="10" t="s">
        <v>276</v>
      </c>
      <c r="B86" s="28" t="s">
        <v>283</v>
      </c>
      <c r="C86" s="6">
        <v>2000</v>
      </c>
      <c r="D86" s="6">
        <v>2000</v>
      </c>
      <c r="E86" s="6">
        <v>2000</v>
      </c>
    </row>
    <row r="87" spans="1:5" ht="111" thickBot="1" x14ac:dyDescent="0.3">
      <c r="A87" s="29" t="s">
        <v>313</v>
      </c>
      <c r="B87" s="19" t="s">
        <v>314</v>
      </c>
      <c r="C87" s="30">
        <v>2000</v>
      </c>
      <c r="D87" s="30">
        <v>2000</v>
      </c>
      <c r="E87" s="30">
        <v>2000</v>
      </c>
    </row>
    <row r="88" spans="1:5" ht="32.25" thickBot="1" x14ac:dyDescent="0.3">
      <c r="A88" s="11" t="s">
        <v>103</v>
      </c>
      <c r="B88" s="41" t="s">
        <v>104</v>
      </c>
      <c r="C88" s="5">
        <f>C89+C120+C123</f>
        <v>1359</v>
      </c>
      <c r="D88" s="5">
        <f>D89+D120+D123+D129+D131</f>
        <v>1359</v>
      </c>
      <c r="E88" s="5">
        <f>E89+E120+E123+E129+E131</f>
        <v>1359</v>
      </c>
    </row>
    <row r="89" spans="1:5" ht="79.5" thickBot="1" x14ac:dyDescent="0.3">
      <c r="A89" s="31" t="s">
        <v>105</v>
      </c>
      <c r="B89" s="34" t="s">
        <v>106</v>
      </c>
      <c r="C89" s="33">
        <f>C90+C92+C94+C96+C104+C106+C108+C110+C112+C114+C116+C118+C98+C102+C100</f>
        <v>1123</v>
      </c>
      <c r="D89" s="33">
        <f t="shared" ref="D89:E89" si="15">D90+D92+D94+D96+D104+D106+D108+D110+D112+D114+D116+D118+D98+D102+D100</f>
        <v>1123</v>
      </c>
      <c r="E89" s="33">
        <f t="shared" si="15"/>
        <v>1123</v>
      </c>
    </row>
    <row r="90" spans="1:5" ht="126.75" thickBot="1" x14ac:dyDescent="0.3">
      <c r="A90" s="10" t="s">
        <v>107</v>
      </c>
      <c r="B90" s="28" t="s">
        <v>108</v>
      </c>
      <c r="C90" s="6">
        <v>46</v>
      </c>
      <c r="D90" s="6">
        <v>46</v>
      </c>
      <c r="E90" s="6">
        <v>46</v>
      </c>
    </row>
    <row r="91" spans="1:5" ht="174" thickBot="1" x14ac:dyDescent="0.3">
      <c r="A91" s="29" t="s">
        <v>109</v>
      </c>
      <c r="B91" s="19" t="s">
        <v>110</v>
      </c>
      <c r="C91" s="30">
        <v>46</v>
      </c>
      <c r="D91" s="30">
        <v>46</v>
      </c>
      <c r="E91" s="30">
        <v>46</v>
      </c>
    </row>
    <row r="92" spans="1:5" ht="174" thickBot="1" x14ac:dyDescent="0.3">
      <c r="A92" s="10" t="s">
        <v>111</v>
      </c>
      <c r="B92" s="28" t="s">
        <v>112</v>
      </c>
      <c r="C92" s="6">
        <v>139</v>
      </c>
      <c r="D92" s="6">
        <v>139</v>
      </c>
      <c r="E92" s="6">
        <v>139</v>
      </c>
    </row>
    <row r="93" spans="1:5" ht="221.25" thickBot="1" x14ac:dyDescent="0.3">
      <c r="A93" s="29" t="s">
        <v>113</v>
      </c>
      <c r="B93" s="19" t="s">
        <v>114</v>
      </c>
      <c r="C93" s="30">
        <v>139</v>
      </c>
      <c r="D93" s="30">
        <v>139</v>
      </c>
      <c r="E93" s="30">
        <v>139</v>
      </c>
    </row>
    <row r="94" spans="1:5" ht="132" customHeight="1" thickBot="1" x14ac:dyDescent="0.3">
      <c r="A94" s="42" t="s">
        <v>223</v>
      </c>
      <c r="B94" s="43" t="s">
        <v>222</v>
      </c>
      <c r="C94" s="6">
        <v>69</v>
      </c>
      <c r="D94" s="6">
        <v>69</v>
      </c>
      <c r="E94" s="6">
        <v>69</v>
      </c>
    </row>
    <row r="95" spans="1:5" ht="178.15" customHeight="1" thickBot="1" x14ac:dyDescent="0.3">
      <c r="A95" s="128" t="s">
        <v>220</v>
      </c>
      <c r="B95" s="44" t="s">
        <v>221</v>
      </c>
      <c r="C95" s="45">
        <v>69</v>
      </c>
      <c r="D95" s="46">
        <v>69</v>
      </c>
      <c r="E95" s="46">
        <v>69</v>
      </c>
    </row>
    <row r="96" spans="1:5" ht="147" customHeight="1" thickBot="1" x14ac:dyDescent="0.3">
      <c r="A96" s="129" t="s">
        <v>226</v>
      </c>
      <c r="B96" s="48" t="s">
        <v>227</v>
      </c>
      <c r="C96" s="30">
        <v>3</v>
      </c>
      <c r="D96" s="30">
        <v>3</v>
      </c>
      <c r="E96" s="30">
        <v>3</v>
      </c>
    </row>
    <row r="97" spans="1:5" ht="193.15" customHeight="1" thickBot="1" x14ac:dyDescent="0.3">
      <c r="A97" s="130" t="s">
        <v>224</v>
      </c>
      <c r="B97" s="24" t="s">
        <v>225</v>
      </c>
      <c r="C97" s="30">
        <v>3</v>
      </c>
      <c r="D97" s="30">
        <v>3</v>
      </c>
      <c r="E97" s="30">
        <v>3</v>
      </c>
    </row>
    <row r="98" spans="1:5" ht="127.15" customHeight="1" thickBot="1" x14ac:dyDescent="0.3">
      <c r="A98" s="131" t="s">
        <v>258</v>
      </c>
      <c r="B98" s="23" t="s">
        <v>256</v>
      </c>
      <c r="C98" s="70">
        <v>3</v>
      </c>
      <c r="D98" s="6">
        <v>3</v>
      </c>
      <c r="E98" s="6">
        <v>3</v>
      </c>
    </row>
    <row r="99" spans="1:5" ht="196.5" customHeight="1" thickBot="1" x14ac:dyDescent="0.3">
      <c r="A99" s="132" t="s">
        <v>255</v>
      </c>
      <c r="B99" s="50" t="s">
        <v>257</v>
      </c>
      <c r="C99" s="22">
        <v>3</v>
      </c>
      <c r="D99" s="30">
        <v>3</v>
      </c>
      <c r="E99" s="30">
        <v>3</v>
      </c>
    </row>
    <row r="100" spans="1:5" ht="144" customHeight="1" thickBot="1" x14ac:dyDescent="0.3">
      <c r="A100" s="133" t="s">
        <v>315</v>
      </c>
      <c r="B100" s="23" t="s">
        <v>317</v>
      </c>
      <c r="C100" s="6">
        <v>1</v>
      </c>
      <c r="D100" s="6">
        <v>1</v>
      </c>
      <c r="E100" s="6">
        <v>1</v>
      </c>
    </row>
    <row r="101" spans="1:5" ht="196.5" customHeight="1" thickBot="1" x14ac:dyDescent="0.3">
      <c r="A101" s="134" t="s">
        <v>316</v>
      </c>
      <c r="B101" s="24" t="s">
        <v>318</v>
      </c>
      <c r="C101" s="30">
        <v>1</v>
      </c>
      <c r="D101" s="30">
        <v>1</v>
      </c>
      <c r="E101" s="30">
        <v>1</v>
      </c>
    </row>
    <row r="102" spans="1:5" ht="114.75" customHeight="1" thickBot="1" x14ac:dyDescent="0.3">
      <c r="A102" s="135" t="s">
        <v>263</v>
      </c>
      <c r="B102" s="52" t="s">
        <v>260</v>
      </c>
      <c r="C102" s="30">
        <v>5</v>
      </c>
      <c r="D102" s="30">
        <v>5</v>
      </c>
      <c r="E102" s="30">
        <v>5</v>
      </c>
    </row>
    <row r="103" spans="1:5" ht="174" customHeight="1" thickBot="1" x14ac:dyDescent="0.3">
      <c r="A103" s="128" t="s">
        <v>259</v>
      </c>
      <c r="B103" s="53" t="s">
        <v>262</v>
      </c>
      <c r="C103" s="30">
        <v>5</v>
      </c>
      <c r="D103" s="30">
        <v>5</v>
      </c>
      <c r="E103" s="30">
        <v>5</v>
      </c>
    </row>
    <row r="104" spans="1:5" ht="137.25" customHeight="1" thickBot="1" x14ac:dyDescent="0.3">
      <c r="A104" s="136" t="s">
        <v>230</v>
      </c>
      <c r="B104" s="54" t="s">
        <v>231</v>
      </c>
      <c r="C104" s="6">
        <v>5</v>
      </c>
      <c r="D104" s="6">
        <v>5</v>
      </c>
      <c r="E104" s="6">
        <v>5</v>
      </c>
    </row>
    <row r="105" spans="1:5" ht="178.15" customHeight="1" thickBot="1" x14ac:dyDescent="0.3">
      <c r="A105" s="134" t="s">
        <v>228</v>
      </c>
      <c r="B105" s="55" t="s">
        <v>229</v>
      </c>
      <c r="C105" s="30">
        <v>5</v>
      </c>
      <c r="D105" s="30">
        <v>5</v>
      </c>
      <c r="E105" s="30">
        <v>5</v>
      </c>
    </row>
    <row r="106" spans="1:5" ht="128.25" customHeight="1" thickBot="1" x14ac:dyDescent="0.3">
      <c r="A106" s="137" t="s">
        <v>234</v>
      </c>
      <c r="B106" s="56" t="s">
        <v>233</v>
      </c>
      <c r="C106" s="30">
        <v>18</v>
      </c>
      <c r="D106" s="30">
        <v>18</v>
      </c>
      <c r="E106" s="30">
        <v>18</v>
      </c>
    </row>
    <row r="107" spans="1:5" ht="228" customHeight="1" thickBot="1" x14ac:dyDescent="0.3">
      <c r="A107" s="135" t="s">
        <v>232</v>
      </c>
      <c r="B107" s="57" t="s">
        <v>261</v>
      </c>
      <c r="C107" s="49">
        <v>18</v>
      </c>
      <c r="D107" s="30">
        <v>18</v>
      </c>
      <c r="E107" s="30">
        <v>18</v>
      </c>
    </row>
    <row r="108" spans="1:5" ht="167.25" customHeight="1" thickBot="1" x14ac:dyDescent="0.3">
      <c r="A108" s="133" t="s">
        <v>237</v>
      </c>
      <c r="B108" s="23" t="s">
        <v>238</v>
      </c>
      <c r="C108" s="21">
        <v>27</v>
      </c>
      <c r="D108" s="6">
        <v>27</v>
      </c>
      <c r="E108" s="6">
        <v>27</v>
      </c>
    </row>
    <row r="109" spans="1:5" ht="221.45" customHeight="1" thickBot="1" x14ac:dyDescent="0.3">
      <c r="A109" s="135" t="s">
        <v>235</v>
      </c>
      <c r="B109" s="144" t="s">
        <v>236</v>
      </c>
      <c r="C109" s="30">
        <v>27</v>
      </c>
      <c r="D109" s="30">
        <v>27</v>
      </c>
      <c r="E109" s="30">
        <v>27</v>
      </c>
    </row>
    <row r="110" spans="1:5" ht="195" customHeight="1" thickBot="1" x14ac:dyDescent="0.3">
      <c r="A110" s="138" t="s">
        <v>240</v>
      </c>
      <c r="B110" s="58" t="s">
        <v>395</v>
      </c>
      <c r="C110" s="6">
        <v>9</v>
      </c>
      <c r="D110" s="6">
        <v>9</v>
      </c>
      <c r="E110" s="6">
        <v>9</v>
      </c>
    </row>
    <row r="111" spans="1:5" ht="317.45" customHeight="1" thickBot="1" x14ac:dyDescent="0.3">
      <c r="A111" s="139" t="s">
        <v>239</v>
      </c>
      <c r="B111" s="53" t="s">
        <v>375</v>
      </c>
      <c r="C111" s="30">
        <v>9</v>
      </c>
      <c r="D111" s="30">
        <v>9</v>
      </c>
      <c r="E111" s="30">
        <v>9</v>
      </c>
    </row>
    <row r="112" spans="1:5" ht="130.15" customHeight="1" thickBot="1" x14ac:dyDescent="0.3">
      <c r="A112" s="135" t="s">
        <v>244</v>
      </c>
      <c r="B112" s="56" t="s">
        <v>243</v>
      </c>
      <c r="C112" s="6">
        <v>6</v>
      </c>
      <c r="D112" s="6">
        <v>6</v>
      </c>
      <c r="E112" s="6">
        <v>6</v>
      </c>
    </row>
    <row r="113" spans="1:5" ht="192.6" customHeight="1" thickBot="1" x14ac:dyDescent="0.3">
      <c r="A113" s="128" t="s">
        <v>241</v>
      </c>
      <c r="B113" s="53" t="s">
        <v>242</v>
      </c>
      <c r="C113" s="30">
        <v>6</v>
      </c>
      <c r="D113" s="30">
        <v>6</v>
      </c>
      <c r="E113" s="30">
        <v>6</v>
      </c>
    </row>
    <row r="114" spans="1:5" ht="128.25" customHeight="1" thickBot="1" x14ac:dyDescent="0.3">
      <c r="A114" s="135" t="s">
        <v>248</v>
      </c>
      <c r="B114" s="52" t="s">
        <v>247</v>
      </c>
      <c r="C114" s="30">
        <v>304</v>
      </c>
      <c r="D114" s="30">
        <v>304</v>
      </c>
      <c r="E114" s="59">
        <v>304</v>
      </c>
    </row>
    <row r="115" spans="1:5" ht="179.25" customHeight="1" thickBot="1" x14ac:dyDescent="0.3">
      <c r="A115" s="128" t="s">
        <v>245</v>
      </c>
      <c r="B115" s="53" t="s">
        <v>246</v>
      </c>
      <c r="C115" s="30">
        <v>304</v>
      </c>
      <c r="D115" s="30">
        <v>304</v>
      </c>
      <c r="E115" s="30">
        <v>304</v>
      </c>
    </row>
    <row r="116" spans="1:5" ht="142.5" thickBot="1" x14ac:dyDescent="0.3">
      <c r="A116" s="60" t="s">
        <v>115</v>
      </c>
      <c r="B116" s="43" t="s">
        <v>116</v>
      </c>
      <c r="C116" s="6">
        <v>448</v>
      </c>
      <c r="D116" s="6">
        <v>448</v>
      </c>
      <c r="E116" s="6">
        <v>448</v>
      </c>
    </row>
    <row r="117" spans="1:5" ht="205.5" thickBot="1" x14ac:dyDescent="0.3">
      <c r="A117" s="29" t="s">
        <v>117</v>
      </c>
      <c r="B117" s="61" t="s">
        <v>118</v>
      </c>
      <c r="C117" s="30">
        <v>448</v>
      </c>
      <c r="D117" s="30">
        <v>448</v>
      </c>
      <c r="E117" s="30">
        <v>448</v>
      </c>
    </row>
    <row r="118" spans="1:5" ht="237" customHeight="1" thickBot="1" x14ac:dyDescent="0.3">
      <c r="A118" s="129" t="s">
        <v>252</v>
      </c>
      <c r="B118" s="54" t="s">
        <v>250</v>
      </c>
      <c r="C118" s="6">
        <v>40</v>
      </c>
      <c r="D118" s="6">
        <v>40</v>
      </c>
      <c r="E118" s="6">
        <v>40</v>
      </c>
    </row>
    <row r="119" spans="1:5" ht="315.75" thickBot="1" x14ac:dyDescent="0.3">
      <c r="A119" s="140" t="s">
        <v>251</v>
      </c>
      <c r="B119" s="62" t="s">
        <v>249</v>
      </c>
      <c r="C119" s="30">
        <v>40</v>
      </c>
      <c r="D119" s="30">
        <v>40</v>
      </c>
      <c r="E119" s="30">
        <v>40</v>
      </c>
    </row>
    <row r="120" spans="1:5" ht="95.25" thickBot="1" x14ac:dyDescent="0.3">
      <c r="A120" s="31" t="s">
        <v>119</v>
      </c>
      <c r="B120" s="63" t="s">
        <v>120</v>
      </c>
      <c r="C120" s="33">
        <f>C121+C122</f>
        <v>119</v>
      </c>
      <c r="D120" s="33">
        <f>D121+D122</f>
        <v>119</v>
      </c>
      <c r="E120" s="33">
        <f>E121+E122</f>
        <v>119</v>
      </c>
    </row>
    <row r="121" spans="1:5" ht="126.75" thickBot="1" x14ac:dyDescent="0.3">
      <c r="A121" s="10" t="s">
        <v>121</v>
      </c>
      <c r="B121" s="35" t="s">
        <v>122</v>
      </c>
      <c r="C121" s="6">
        <v>109</v>
      </c>
      <c r="D121" s="6">
        <v>109</v>
      </c>
      <c r="E121" s="6">
        <v>109</v>
      </c>
    </row>
    <row r="122" spans="1:5" ht="95.25" thickBot="1" x14ac:dyDescent="0.3">
      <c r="A122" s="10" t="s">
        <v>123</v>
      </c>
      <c r="B122" s="35" t="s">
        <v>124</v>
      </c>
      <c r="C122" s="6">
        <v>10</v>
      </c>
      <c r="D122" s="6">
        <v>10</v>
      </c>
      <c r="E122" s="6">
        <v>10</v>
      </c>
    </row>
    <row r="123" spans="1:5" ht="256.5" customHeight="1" thickBot="1" x14ac:dyDescent="0.3">
      <c r="A123" s="31" t="s">
        <v>125</v>
      </c>
      <c r="B123" s="63" t="s">
        <v>126</v>
      </c>
      <c r="C123" s="33">
        <f>C124+C126</f>
        <v>117</v>
      </c>
      <c r="D123" s="33">
        <f>D124+D126</f>
        <v>117</v>
      </c>
      <c r="E123" s="33">
        <f>E124+E126</f>
        <v>117</v>
      </c>
    </row>
    <row r="124" spans="1:5" ht="122.25" customHeight="1" thickBot="1" x14ac:dyDescent="0.3">
      <c r="A124" s="10" t="s">
        <v>127</v>
      </c>
      <c r="B124" s="35" t="s">
        <v>128</v>
      </c>
      <c r="C124" s="6">
        <v>1</v>
      </c>
      <c r="D124" s="6">
        <v>1</v>
      </c>
      <c r="E124" s="6">
        <v>1</v>
      </c>
    </row>
    <row r="125" spans="1:5" ht="150" customHeight="1" thickBot="1" x14ac:dyDescent="0.3">
      <c r="A125" s="29" t="s">
        <v>319</v>
      </c>
      <c r="B125" s="61" t="s">
        <v>320</v>
      </c>
      <c r="C125" s="30">
        <v>1</v>
      </c>
      <c r="D125" s="30">
        <v>1</v>
      </c>
      <c r="E125" s="30">
        <v>1</v>
      </c>
    </row>
    <row r="126" spans="1:5" ht="179.25" customHeight="1" thickBot="1" x14ac:dyDescent="0.3">
      <c r="A126" s="10" t="s">
        <v>129</v>
      </c>
      <c r="B126" s="35" t="s">
        <v>180</v>
      </c>
      <c r="C126" s="6">
        <v>116</v>
      </c>
      <c r="D126" s="6">
        <v>116</v>
      </c>
      <c r="E126" s="6">
        <v>116</v>
      </c>
    </row>
    <row r="127" spans="1:5" ht="124.15" customHeight="1" thickBot="1" x14ac:dyDescent="0.3">
      <c r="A127" s="29" t="s">
        <v>322</v>
      </c>
      <c r="B127" s="61" t="s">
        <v>321</v>
      </c>
      <c r="C127" s="30">
        <v>116</v>
      </c>
      <c r="D127" s="30">
        <v>116</v>
      </c>
      <c r="E127" s="30">
        <v>116</v>
      </c>
    </row>
    <row r="128" spans="1:5" ht="28.9" customHeight="1" thickBot="1" x14ac:dyDescent="0.3">
      <c r="A128" s="11" t="s">
        <v>182</v>
      </c>
      <c r="B128" s="64" t="s">
        <v>183</v>
      </c>
      <c r="C128" s="33">
        <f>C129</f>
        <v>2079.75</v>
      </c>
      <c r="D128" s="33">
        <f t="shared" ref="D128:E128" si="16">D129</f>
        <v>0</v>
      </c>
      <c r="E128" s="33">
        <f t="shared" si="16"/>
        <v>0</v>
      </c>
    </row>
    <row r="129" spans="1:5" ht="24" customHeight="1" thickBot="1" x14ac:dyDescent="0.3">
      <c r="A129" s="31" t="s">
        <v>323</v>
      </c>
      <c r="B129" s="63" t="s">
        <v>205</v>
      </c>
      <c r="C129" s="33">
        <f>C130</f>
        <v>2079.75</v>
      </c>
      <c r="D129" s="33">
        <f t="shared" ref="D129:E129" si="17">D130</f>
        <v>0</v>
      </c>
      <c r="E129" s="33">
        <f t="shared" si="17"/>
        <v>0</v>
      </c>
    </row>
    <row r="130" spans="1:5" ht="54.6" customHeight="1" thickBot="1" x14ac:dyDescent="0.3">
      <c r="A130" s="65" t="s">
        <v>324</v>
      </c>
      <c r="B130" s="66" t="s">
        <v>325</v>
      </c>
      <c r="C130" s="67">
        <f>C131+C135+C145+C147</f>
        <v>2079.75</v>
      </c>
      <c r="D130" s="67">
        <f t="shared" ref="D130:E130" si="18">D131+D135+D145+D147</f>
        <v>0</v>
      </c>
      <c r="E130" s="67">
        <f t="shared" si="18"/>
        <v>0</v>
      </c>
    </row>
    <row r="131" spans="1:5" ht="81" customHeight="1" x14ac:dyDescent="0.25">
      <c r="A131" s="68" t="s">
        <v>326</v>
      </c>
      <c r="B131" s="69" t="s">
        <v>327</v>
      </c>
      <c r="C131" s="70">
        <f>C132+C133+C134</f>
        <v>873</v>
      </c>
      <c r="D131" s="70">
        <f t="shared" ref="D131:E131" si="19">D132+D133+D134</f>
        <v>0</v>
      </c>
      <c r="E131" s="70">
        <f t="shared" si="19"/>
        <v>0</v>
      </c>
    </row>
    <row r="132" spans="1:5" ht="61.9" customHeight="1" x14ac:dyDescent="0.25">
      <c r="A132" s="71" t="s">
        <v>328</v>
      </c>
      <c r="B132" s="72" t="s">
        <v>368</v>
      </c>
      <c r="C132" s="22">
        <v>315</v>
      </c>
      <c r="D132" s="22">
        <v>0</v>
      </c>
      <c r="E132" s="22">
        <v>0</v>
      </c>
    </row>
    <row r="133" spans="1:5" ht="61.9" customHeight="1" x14ac:dyDescent="0.25">
      <c r="A133" s="71" t="s">
        <v>329</v>
      </c>
      <c r="B133" s="72" t="s">
        <v>369</v>
      </c>
      <c r="C133" s="22">
        <v>285</v>
      </c>
      <c r="D133" s="22">
        <v>0</v>
      </c>
      <c r="E133" s="22">
        <v>0</v>
      </c>
    </row>
    <row r="134" spans="1:5" ht="64.900000000000006" customHeight="1" x14ac:dyDescent="0.25">
      <c r="A134" s="71" t="s">
        <v>330</v>
      </c>
      <c r="B134" s="72" t="s">
        <v>370</v>
      </c>
      <c r="C134" s="22">
        <v>273</v>
      </c>
      <c r="D134" s="22">
        <v>0</v>
      </c>
      <c r="E134" s="22">
        <v>0</v>
      </c>
    </row>
    <row r="135" spans="1:5" ht="97.15" customHeight="1" x14ac:dyDescent="0.25">
      <c r="A135" s="141" t="s">
        <v>333</v>
      </c>
      <c r="B135" s="23" t="s">
        <v>331</v>
      </c>
      <c r="C135" s="21">
        <f>C136+C137+C138+C139+C140+C141+C142+C143+C144</f>
        <v>726.75</v>
      </c>
      <c r="D135" s="21">
        <v>0</v>
      </c>
      <c r="E135" s="73">
        <v>0</v>
      </c>
    </row>
    <row r="136" spans="1:5" ht="96.6" customHeight="1" x14ac:dyDescent="0.25">
      <c r="A136" s="142" t="s">
        <v>334</v>
      </c>
      <c r="B136" s="24" t="s">
        <v>385</v>
      </c>
      <c r="C136" s="74">
        <v>175</v>
      </c>
      <c r="D136" s="74">
        <v>0</v>
      </c>
      <c r="E136" s="75">
        <v>0</v>
      </c>
    </row>
    <row r="137" spans="1:5" ht="95.45" customHeight="1" x14ac:dyDescent="0.25">
      <c r="A137" s="142" t="s">
        <v>335</v>
      </c>
      <c r="B137" s="24" t="s">
        <v>382</v>
      </c>
      <c r="C137" s="74">
        <v>52.5</v>
      </c>
      <c r="D137" s="74">
        <v>0</v>
      </c>
      <c r="E137" s="75">
        <v>0</v>
      </c>
    </row>
    <row r="138" spans="1:5" ht="98.45" customHeight="1" x14ac:dyDescent="0.25">
      <c r="A138" s="142" t="s">
        <v>336</v>
      </c>
      <c r="B138" s="24" t="s">
        <v>393</v>
      </c>
      <c r="C138" s="74">
        <v>85.5</v>
      </c>
      <c r="D138" s="74">
        <v>0</v>
      </c>
      <c r="E138" s="75">
        <v>0</v>
      </c>
    </row>
    <row r="139" spans="1:5" ht="96.6" customHeight="1" x14ac:dyDescent="0.25">
      <c r="A139" s="142" t="s">
        <v>337</v>
      </c>
      <c r="B139" s="24" t="s">
        <v>394</v>
      </c>
      <c r="C139" s="22">
        <v>65</v>
      </c>
      <c r="D139" s="21">
        <v>0</v>
      </c>
      <c r="E139" s="73">
        <v>0</v>
      </c>
    </row>
    <row r="140" spans="1:5" ht="97.15" customHeight="1" x14ac:dyDescent="0.25">
      <c r="A140" s="142" t="s">
        <v>338</v>
      </c>
      <c r="B140" s="24" t="s">
        <v>384</v>
      </c>
      <c r="C140" s="22">
        <v>65</v>
      </c>
      <c r="D140" s="22">
        <v>0</v>
      </c>
      <c r="E140" s="27">
        <v>0</v>
      </c>
    </row>
    <row r="141" spans="1:5" ht="97.9" customHeight="1" x14ac:dyDescent="0.25">
      <c r="A141" s="142" t="s">
        <v>339</v>
      </c>
      <c r="B141" s="24" t="s">
        <v>383</v>
      </c>
      <c r="C141" s="22">
        <v>55</v>
      </c>
      <c r="D141" s="21">
        <v>0</v>
      </c>
      <c r="E141" s="73">
        <v>0</v>
      </c>
    </row>
    <row r="142" spans="1:5" ht="102.6" customHeight="1" thickBot="1" x14ac:dyDescent="0.3">
      <c r="A142" s="142" t="s">
        <v>340</v>
      </c>
      <c r="B142" s="24" t="s">
        <v>386</v>
      </c>
      <c r="C142" s="74">
        <v>76.25</v>
      </c>
      <c r="D142" s="74">
        <v>0</v>
      </c>
      <c r="E142" s="75">
        <v>0</v>
      </c>
    </row>
    <row r="143" spans="1:5" ht="96.6" customHeight="1" thickBot="1" x14ac:dyDescent="0.3">
      <c r="A143" s="142" t="s">
        <v>341</v>
      </c>
      <c r="B143" s="24" t="s">
        <v>387</v>
      </c>
      <c r="C143" s="76">
        <v>76.25</v>
      </c>
      <c r="D143" s="76">
        <v>0</v>
      </c>
      <c r="E143" s="77">
        <v>0</v>
      </c>
    </row>
    <row r="144" spans="1:5" ht="104.45" customHeight="1" x14ac:dyDescent="0.25">
      <c r="A144" s="142" t="s">
        <v>342</v>
      </c>
      <c r="B144" s="24" t="s">
        <v>389</v>
      </c>
      <c r="C144" s="78">
        <v>76.25</v>
      </c>
      <c r="D144" s="78">
        <v>0</v>
      </c>
      <c r="E144" s="79">
        <v>0</v>
      </c>
    </row>
    <row r="145" spans="1:5" ht="81.599999999999994" customHeight="1" x14ac:dyDescent="0.25">
      <c r="A145" s="141" t="s">
        <v>381</v>
      </c>
      <c r="B145" s="23" t="s">
        <v>332</v>
      </c>
      <c r="C145" s="21">
        <f>C146</f>
        <v>375</v>
      </c>
      <c r="D145" s="22">
        <v>0</v>
      </c>
      <c r="E145" s="27">
        <v>0</v>
      </c>
    </row>
    <row r="146" spans="1:5" ht="88.15" customHeight="1" x14ac:dyDescent="0.25">
      <c r="A146" s="143" t="s">
        <v>343</v>
      </c>
      <c r="B146" s="24" t="s">
        <v>388</v>
      </c>
      <c r="C146" s="22">
        <v>375</v>
      </c>
      <c r="D146" s="22">
        <v>0</v>
      </c>
      <c r="E146" s="27">
        <v>0</v>
      </c>
    </row>
    <row r="147" spans="1:5" ht="80.45" customHeight="1" x14ac:dyDescent="0.25">
      <c r="A147" s="141" t="s">
        <v>345</v>
      </c>
      <c r="B147" s="23" t="s">
        <v>344</v>
      </c>
      <c r="C147" s="21">
        <f>C148</f>
        <v>105</v>
      </c>
      <c r="D147" s="22">
        <v>0</v>
      </c>
      <c r="E147" s="27">
        <v>0</v>
      </c>
    </row>
    <row r="148" spans="1:5" ht="85.15" customHeight="1" x14ac:dyDescent="0.25">
      <c r="A148" s="143" t="s">
        <v>346</v>
      </c>
      <c r="B148" s="24" t="s">
        <v>390</v>
      </c>
      <c r="C148" s="22">
        <v>105</v>
      </c>
      <c r="D148" s="22">
        <v>0</v>
      </c>
      <c r="E148" s="27">
        <v>0</v>
      </c>
    </row>
    <row r="149" spans="1:5" ht="32.25" thickBot="1" x14ac:dyDescent="0.3">
      <c r="A149" s="8" t="s">
        <v>130</v>
      </c>
      <c r="B149" s="26" t="s">
        <v>131</v>
      </c>
      <c r="C149" s="14">
        <f>C150</f>
        <v>818336.50000000012</v>
      </c>
      <c r="D149" s="7">
        <f t="shared" ref="D149:E149" si="20">D150</f>
        <v>687310.20000000007</v>
      </c>
      <c r="E149" s="7">
        <f t="shared" si="20"/>
        <v>655512.19999999995</v>
      </c>
    </row>
    <row r="150" spans="1:5" ht="79.5" thickBot="1" x14ac:dyDescent="0.3">
      <c r="A150" s="8" t="s">
        <v>132</v>
      </c>
      <c r="B150" s="82" t="s">
        <v>133</v>
      </c>
      <c r="C150" s="7">
        <f>C151+C154+C192+C210</f>
        <v>818336.50000000012</v>
      </c>
      <c r="D150" s="7">
        <f t="shared" ref="D150:E150" si="21">D151+D154+D192+D210</f>
        <v>687310.20000000007</v>
      </c>
      <c r="E150" s="7">
        <f t="shared" si="21"/>
        <v>655512.19999999995</v>
      </c>
    </row>
    <row r="151" spans="1:5" ht="32.25" thickBot="1" x14ac:dyDescent="0.3">
      <c r="A151" s="8" t="s">
        <v>134</v>
      </c>
      <c r="B151" s="82" t="s">
        <v>135</v>
      </c>
      <c r="C151" s="7">
        <f>C152</f>
        <v>240816</v>
      </c>
      <c r="D151" s="7">
        <f t="shared" ref="D151:E151" si="22">D152</f>
        <v>91815</v>
      </c>
      <c r="E151" s="7">
        <f t="shared" si="22"/>
        <v>88184</v>
      </c>
    </row>
    <row r="152" spans="1:5" ht="32.25" thickBot="1" x14ac:dyDescent="0.3">
      <c r="A152" s="83" t="s">
        <v>136</v>
      </c>
      <c r="B152" s="84" t="s">
        <v>137</v>
      </c>
      <c r="C152" s="85">
        <f>C153</f>
        <v>240816</v>
      </c>
      <c r="D152" s="85">
        <f>D153</f>
        <v>91815</v>
      </c>
      <c r="E152" s="85">
        <f>E153</f>
        <v>88184</v>
      </c>
    </row>
    <row r="153" spans="1:5" ht="88.15" customHeight="1" thickBot="1" x14ac:dyDescent="0.3">
      <c r="A153" s="145" t="s">
        <v>371</v>
      </c>
      <c r="B153" s="61" t="s">
        <v>372</v>
      </c>
      <c r="C153" s="87">
        <v>240816</v>
      </c>
      <c r="D153" s="87">
        <v>91815</v>
      </c>
      <c r="E153" s="87">
        <v>88184</v>
      </c>
    </row>
    <row r="154" spans="1:5" ht="60" customHeight="1" thickBot="1" x14ac:dyDescent="0.3">
      <c r="A154" s="146" t="s">
        <v>138</v>
      </c>
      <c r="B154" s="82" t="s">
        <v>139</v>
      </c>
      <c r="C154" s="7">
        <f>C155+C158+C160+C168+C170+C172+C174+C176+C178+C180+C182+C184+C186+C190+C162+C166+C188+C164</f>
        <v>44716.2</v>
      </c>
      <c r="D154" s="7">
        <f t="shared" ref="D154:E154" si="23">D155+D158+D160+D168+D170+D172+D174+D176+D178+D180+D182+D184+D186+D190+D162+D166+D188+D164</f>
        <v>59749.1</v>
      </c>
      <c r="E154" s="7">
        <f t="shared" si="23"/>
        <v>63240</v>
      </c>
    </row>
    <row r="155" spans="1:5" ht="12.6" hidden="1" customHeight="1" thickBot="1" x14ac:dyDescent="0.3">
      <c r="A155" s="29" t="s">
        <v>140</v>
      </c>
      <c r="B155" s="88" t="s">
        <v>141</v>
      </c>
      <c r="C155" s="87">
        <f>C156</f>
        <v>0</v>
      </c>
      <c r="D155" s="87">
        <f t="shared" ref="D155:E155" si="24">D156</f>
        <v>0</v>
      </c>
      <c r="E155" s="87">
        <f t="shared" si="24"/>
        <v>0</v>
      </c>
    </row>
    <row r="156" spans="1:5" ht="11.45" hidden="1" customHeight="1" thickBot="1" x14ac:dyDescent="0.3">
      <c r="A156" s="147" t="s">
        <v>142</v>
      </c>
      <c r="B156" s="35" t="s">
        <v>143</v>
      </c>
      <c r="C156" s="85">
        <v>0</v>
      </c>
      <c r="D156" s="85">
        <v>0</v>
      </c>
      <c r="E156" s="85">
        <v>0</v>
      </c>
    </row>
    <row r="157" spans="1:5" ht="18.600000000000001" hidden="1" customHeight="1" thickBot="1" x14ac:dyDescent="0.3">
      <c r="A157" s="145" t="s">
        <v>144</v>
      </c>
      <c r="B157" s="89" t="s">
        <v>145</v>
      </c>
      <c r="C157" s="87"/>
      <c r="D157" s="87"/>
      <c r="E157" s="87"/>
    </row>
    <row r="158" spans="1:5" ht="16.899999999999999" hidden="1" customHeight="1" thickBot="1" x14ac:dyDescent="0.3">
      <c r="A158" s="147" t="s">
        <v>144</v>
      </c>
      <c r="B158" s="84" t="s">
        <v>185</v>
      </c>
      <c r="C158" s="85"/>
      <c r="D158" s="85"/>
      <c r="E158" s="85"/>
    </row>
    <row r="159" spans="1:5" s="25" customFormat="1" ht="14.45" hidden="1" customHeight="1" thickBot="1" x14ac:dyDescent="0.3">
      <c r="A159" s="145" t="s">
        <v>146</v>
      </c>
      <c r="B159" s="89" t="s">
        <v>184</v>
      </c>
      <c r="C159" s="87"/>
      <c r="D159" s="87"/>
      <c r="E159" s="87"/>
    </row>
    <row r="160" spans="1:5" ht="9.6" hidden="1" customHeight="1" thickBot="1" x14ac:dyDescent="0.3">
      <c r="A160" s="148" t="s">
        <v>147</v>
      </c>
      <c r="B160" s="90" t="s">
        <v>148</v>
      </c>
      <c r="C160" s="87">
        <f>C161</f>
        <v>0</v>
      </c>
      <c r="D160" s="87">
        <f t="shared" ref="D160:E160" si="25">D161</f>
        <v>0</v>
      </c>
      <c r="E160" s="87">
        <f t="shared" si="25"/>
        <v>0</v>
      </c>
    </row>
    <row r="161" spans="1:5" ht="9.6" hidden="1" customHeight="1" thickBot="1" x14ac:dyDescent="0.3">
      <c r="A161" s="149" t="s">
        <v>149</v>
      </c>
      <c r="B161" s="92" t="s">
        <v>150</v>
      </c>
      <c r="C161" s="93">
        <v>0</v>
      </c>
      <c r="D161" s="94">
        <v>0</v>
      </c>
      <c r="E161" s="93">
        <v>0</v>
      </c>
    </row>
    <row r="162" spans="1:5" ht="12" hidden="1" customHeight="1" thickBot="1" x14ac:dyDescent="0.3">
      <c r="A162" s="10" t="s">
        <v>140</v>
      </c>
      <c r="B162" s="95" t="s">
        <v>141</v>
      </c>
      <c r="C162" s="85">
        <f>C163</f>
        <v>0</v>
      </c>
      <c r="D162" s="85">
        <f t="shared" ref="D162:E162" si="26">D163</f>
        <v>0</v>
      </c>
      <c r="E162" s="85">
        <f t="shared" si="26"/>
        <v>0</v>
      </c>
    </row>
    <row r="163" spans="1:5" ht="18.600000000000001" hidden="1" customHeight="1" thickBot="1" x14ac:dyDescent="0.3">
      <c r="A163" s="145" t="s">
        <v>142</v>
      </c>
      <c r="B163" s="19" t="s">
        <v>143</v>
      </c>
      <c r="C163" s="87">
        <v>0</v>
      </c>
      <c r="D163" s="87">
        <v>0</v>
      </c>
      <c r="E163" s="87">
        <v>0</v>
      </c>
    </row>
    <row r="164" spans="1:5" ht="19.149999999999999" hidden="1" customHeight="1" thickBot="1" x14ac:dyDescent="0.3">
      <c r="A164" s="147" t="s">
        <v>144</v>
      </c>
      <c r="B164" s="96" t="s">
        <v>185</v>
      </c>
      <c r="C164" s="85">
        <f>C165</f>
        <v>0</v>
      </c>
      <c r="D164" s="85">
        <f t="shared" ref="D164:E164" si="27">D165</f>
        <v>0</v>
      </c>
      <c r="E164" s="85">
        <f t="shared" si="27"/>
        <v>0</v>
      </c>
    </row>
    <row r="165" spans="1:5" ht="25.15" hidden="1" customHeight="1" thickBot="1" x14ac:dyDescent="0.3">
      <c r="A165" s="145" t="s">
        <v>146</v>
      </c>
      <c r="B165" s="97" t="s">
        <v>184</v>
      </c>
      <c r="C165" s="87">
        <v>0</v>
      </c>
      <c r="D165" s="87">
        <v>0</v>
      </c>
      <c r="E165" s="87">
        <v>0</v>
      </c>
    </row>
    <row r="166" spans="1:5" ht="115.9" customHeight="1" thickBot="1" x14ac:dyDescent="0.3">
      <c r="A166" s="150" t="s">
        <v>268</v>
      </c>
      <c r="B166" s="96" t="s">
        <v>269</v>
      </c>
      <c r="C166" s="85">
        <v>3486.5</v>
      </c>
      <c r="D166" s="85">
        <v>3559.4</v>
      </c>
      <c r="E166" s="85">
        <v>3559.4</v>
      </c>
    </row>
    <row r="167" spans="1:5" ht="155.44999999999999" customHeight="1" thickBot="1" x14ac:dyDescent="0.3">
      <c r="A167" s="151" t="s">
        <v>347</v>
      </c>
      <c r="B167" s="97" t="s">
        <v>348</v>
      </c>
      <c r="C167" s="87">
        <v>3486.5</v>
      </c>
      <c r="D167" s="87">
        <v>3559.4</v>
      </c>
      <c r="E167" s="87">
        <v>3559.4</v>
      </c>
    </row>
    <row r="168" spans="1:5" ht="0.6" hidden="1" customHeight="1" thickBot="1" x14ac:dyDescent="0.3">
      <c r="A168" s="149" t="s">
        <v>265</v>
      </c>
      <c r="B168" s="92" t="s">
        <v>267</v>
      </c>
      <c r="C168" s="93">
        <f>C169</f>
        <v>0</v>
      </c>
      <c r="D168" s="93">
        <f t="shared" ref="D168:E168" si="28">D169</f>
        <v>0</v>
      </c>
      <c r="E168" s="93">
        <f t="shared" si="28"/>
        <v>0</v>
      </c>
    </row>
    <row r="169" spans="1:5" ht="15" hidden="1" customHeight="1" thickBot="1" x14ac:dyDescent="0.3">
      <c r="A169" s="148" t="s">
        <v>264</v>
      </c>
      <c r="B169" s="90" t="s">
        <v>266</v>
      </c>
      <c r="C169" s="98">
        <v>0</v>
      </c>
      <c r="D169" s="99">
        <v>0</v>
      </c>
      <c r="E169" s="98">
        <v>0</v>
      </c>
    </row>
    <row r="170" spans="1:5" ht="17.45" hidden="1" customHeight="1" thickBot="1" x14ac:dyDescent="0.3">
      <c r="A170" s="149" t="s">
        <v>214</v>
      </c>
      <c r="B170" s="92" t="s">
        <v>213</v>
      </c>
      <c r="C170" s="93">
        <f>C171</f>
        <v>0</v>
      </c>
      <c r="D170" s="93">
        <f t="shared" ref="D170:E170" si="29">D171</f>
        <v>0</v>
      </c>
      <c r="E170" s="93">
        <f t="shared" si="29"/>
        <v>0</v>
      </c>
    </row>
    <row r="171" spans="1:5" ht="14.45" hidden="1" customHeight="1" thickBot="1" x14ac:dyDescent="0.3">
      <c r="A171" s="152" t="s">
        <v>212</v>
      </c>
      <c r="B171" s="100" t="s">
        <v>211</v>
      </c>
      <c r="C171" s="98">
        <v>0</v>
      </c>
      <c r="D171" s="98">
        <v>0</v>
      </c>
      <c r="E171" s="98">
        <v>0</v>
      </c>
    </row>
    <row r="172" spans="1:5" ht="18.600000000000001" hidden="1" customHeight="1" thickBot="1" x14ac:dyDescent="0.3">
      <c r="A172" s="153" t="s">
        <v>188</v>
      </c>
      <c r="B172" s="101" t="s">
        <v>189</v>
      </c>
      <c r="C172" s="93">
        <f>C173</f>
        <v>0</v>
      </c>
      <c r="D172" s="93">
        <f t="shared" ref="D172:E172" si="30">D173</f>
        <v>0</v>
      </c>
      <c r="E172" s="93">
        <f t="shared" si="30"/>
        <v>0</v>
      </c>
    </row>
    <row r="173" spans="1:5" ht="20.45" hidden="1" customHeight="1" thickBot="1" x14ac:dyDescent="0.3">
      <c r="A173" s="129" t="s">
        <v>186</v>
      </c>
      <c r="B173" s="54" t="s">
        <v>187</v>
      </c>
      <c r="C173" s="93">
        <v>0</v>
      </c>
      <c r="D173" s="85">
        <v>0</v>
      </c>
      <c r="E173" s="85">
        <v>0</v>
      </c>
    </row>
    <row r="174" spans="1:5" ht="111" thickBot="1" x14ac:dyDescent="0.3">
      <c r="A174" s="147" t="s">
        <v>204</v>
      </c>
      <c r="B174" s="35" t="s">
        <v>151</v>
      </c>
      <c r="C174" s="102">
        <v>24936.9</v>
      </c>
      <c r="D174" s="85">
        <v>23385.8</v>
      </c>
      <c r="E174" s="85">
        <v>23385.8</v>
      </c>
    </row>
    <row r="175" spans="1:5" ht="120" customHeight="1" thickBot="1" x14ac:dyDescent="0.3">
      <c r="A175" s="145" t="s">
        <v>349</v>
      </c>
      <c r="B175" s="61" t="s">
        <v>350</v>
      </c>
      <c r="C175" s="103">
        <v>24936.9</v>
      </c>
      <c r="D175" s="87">
        <v>23385.8</v>
      </c>
      <c r="E175" s="87">
        <v>23385.8</v>
      </c>
    </row>
    <row r="176" spans="1:5" ht="97.9" hidden="1" customHeight="1" thickBot="1" x14ac:dyDescent="0.3">
      <c r="A176" s="129" t="s">
        <v>286</v>
      </c>
      <c r="B176" s="54" t="s">
        <v>287</v>
      </c>
      <c r="C176" s="93"/>
      <c r="D176" s="104">
        <f t="shared" ref="D176:E176" si="31">D177</f>
        <v>0</v>
      </c>
      <c r="E176" s="104">
        <f t="shared" si="31"/>
        <v>0</v>
      </c>
    </row>
    <row r="177" spans="1:5" ht="94.9" hidden="1" customHeight="1" thickBot="1" x14ac:dyDescent="0.3">
      <c r="A177" s="152" t="s">
        <v>284</v>
      </c>
      <c r="B177" s="44" t="s">
        <v>285</v>
      </c>
      <c r="C177" s="98"/>
      <c r="D177" s="105">
        <v>0</v>
      </c>
      <c r="E177" s="105">
        <v>0</v>
      </c>
    </row>
    <row r="178" spans="1:5" ht="55.9" customHeight="1" thickBot="1" x14ac:dyDescent="0.3">
      <c r="A178" s="129" t="s">
        <v>191</v>
      </c>
      <c r="B178" s="54" t="s">
        <v>190</v>
      </c>
      <c r="C178" s="93">
        <v>5488</v>
      </c>
      <c r="D178" s="104">
        <v>5448.5</v>
      </c>
      <c r="E178" s="104">
        <v>5457</v>
      </c>
    </row>
    <row r="179" spans="1:5" ht="87.6" customHeight="1" thickBot="1" x14ac:dyDescent="0.3">
      <c r="A179" s="152" t="s">
        <v>351</v>
      </c>
      <c r="B179" s="44" t="s">
        <v>352</v>
      </c>
      <c r="C179" s="98">
        <v>5488</v>
      </c>
      <c r="D179" s="105">
        <v>5448</v>
      </c>
      <c r="E179" s="105">
        <v>5457</v>
      </c>
    </row>
    <row r="180" spans="1:5" ht="9.6" hidden="1" customHeight="1" thickBot="1" x14ac:dyDescent="0.3">
      <c r="A180" s="152" t="s">
        <v>215</v>
      </c>
      <c r="B180" s="106" t="s">
        <v>210</v>
      </c>
      <c r="C180" s="98">
        <f>C181</f>
        <v>0</v>
      </c>
      <c r="D180" s="105">
        <f t="shared" ref="D180:E180" si="32">D181</f>
        <v>0</v>
      </c>
      <c r="E180" s="98">
        <f t="shared" si="32"/>
        <v>0</v>
      </c>
    </row>
    <row r="181" spans="1:5" ht="16.149999999999999" hidden="1" customHeight="1" thickBot="1" x14ac:dyDescent="0.3">
      <c r="A181" s="149" t="s">
        <v>209</v>
      </c>
      <c r="B181" s="107" t="s">
        <v>208</v>
      </c>
      <c r="C181" s="93">
        <v>0</v>
      </c>
      <c r="D181" s="104">
        <v>0</v>
      </c>
      <c r="E181" s="93">
        <v>0</v>
      </c>
    </row>
    <row r="182" spans="1:5" ht="13.15" hidden="1" customHeight="1" x14ac:dyDescent="0.25">
      <c r="A182" s="154" t="s">
        <v>152</v>
      </c>
      <c r="B182" s="69" t="s">
        <v>153</v>
      </c>
      <c r="C182" s="108"/>
      <c r="D182" s="94"/>
      <c r="E182" s="94"/>
    </row>
    <row r="183" spans="1:5" ht="10.9" hidden="1" customHeight="1" thickBot="1" x14ac:dyDescent="0.3">
      <c r="A183" s="152" t="s">
        <v>154</v>
      </c>
      <c r="B183" s="44" t="s">
        <v>155</v>
      </c>
      <c r="C183" s="98"/>
      <c r="D183" s="105"/>
      <c r="E183" s="98"/>
    </row>
    <row r="184" spans="1:5" ht="9" hidden="1" customHeight="1" thickBot="1" x14ac:dyDescent="0.3">
      <c r="A184" s="149" t="s">
        <v>156</v>
      </c>
      <c r="B184" s="43" t="s">
        <v>157</v>
      </c>
      <c r="C184" s="93"/>
      <c r="D184" s="104"/>
      <c r="E184" s="93"/>
    </row>
    <row r="185" spans="1:5" ht="12.6" hidden="1" customHeight="1" thickBot="1" x14ac:dyDescent="0.3">
      <c r="A185" s="152" t="s">
        <v>158</v>
      </c>
      <c r="B185" s="44" t="s">
        <v>159</v>
      </c>
      <c r="C185" s="98"/>
      <c r="D185" s="105"/>
      <c r="E185" s="98"/>
    </row>
    <row r="186" spans="1:5" ht="15" hidden="1" customHeight="1" thickBot="1" x14ac:dyDescent="0.3">
      <c r="A186" s="149" t="s">
        <v>195</v>
      </c>
      <c r="B186" s="43" t="s">
        <v>194</v>
      </c>
      <c r="C186" s="93">
        <f>C187</f>
        <v>0</v>
      </c>
      <c r="D186" s="104">
        <f t="shared" ref="D186:E186" si="33">D187</f>
        <v>0</v>
      </c>
      <c r="E186" s="93">
        <f t="shared" si="33"/>
        <v>0</v>
      </c>
    </row>
    <row r="187" spans="1:5" ht="14.45" hidden="1" customHeight="1" thickBot="1" x14ac:dyDescent="0.3">
      <c r="A187" s="152" t="s">
        <v>192</v>
      </c>
      <c r="B187" s="44" t="s">
        <v>193</v>
      </c>
      <c r="C187" s="98">
        <v>0</v>
      </c>
      <c r="D187" s="105">
        <v>0</v>
      </c>
      <c r="E187" s="98">
        <v>0</v>
      </c>
    </row>
    <row r="188" spans="1:5" ht="16.899999999999999" hidden="1" customHeight="1" thickBot="1" x14ac:dyDescent="0.3">
      <c r="A188" s="155" t="s">
        <v>270</v>
      </c>
      <c r="B188" s="109" t="s">
        <v>272</v>
      </c>
      <c r="C188" s="103">
        <f>C189</f>
        <v>0</v>
      </c>
      <c r="D188" s="103">
        <f t="shared" ref="D188:E188" si="34">D189</f>
        <v>0</v>
      </c>
      <c r="E188" s="103">
        <f t="shared" si="34"/>
        <v>0</v>
      </c>
    </row>
    <row r="189" spans="1:5" ht="18.600000000000001" hidden="1" customHeight="1" thickBot="1" x14ac:dyDescent="0.3">
      <c r="A189" s="151" t="s">
        <v>271</v>
      </c>
      <c r="B189" s="110" t="s">
        <v>273</v>
      </c>
      <c r="C189" s="103">
        <v>0</v>
      </c>
      <c r="D189" s="87">
        <v>0</v>
      </c>
      <c r="E189" s="87">
        <v>0</v>
      </c>
    </row>
    <row r="190" spans="1:5" ht="16.5" thickBot="1" x14ac:dyDescent="0.3">
      <c r="A190" s="147" t="s">
        <v>160</v>
      </c>
      <c r="B190" s="35" t="s">
        <v>216</v>
      </c>
      <c r="C190" s="102">
        <f>C191</f>
        <v>10804.8</v>
      </c>
      <c r="D190" s="85">
        <f t="shared" ref="D190:E190" si="35">D191</f>
        <v>27355.4</v>
      </c>
      <c r="E190" s="85">
        <f t="shared" si="35"/>
        <v>30837.8</v>
      </c>
    </row>
    <row r="191" spans="1:5" ht="32.25" thickBot="1" x14ac:dyDescent="0.3">
      <c r="A191" s="145" t="s">
        <v>353</v>
      </c>
      <c r="B191" s="61" t="s">
        <v>354</v>
      </c>
      <c r="C191" s="103">
        <v>10804.8</v>
      </c>
      <c r="D191" s="87">
        <v>27355.4</v>
      </c>
      <c r="E191" s="87">
        <v>30837.8</v>
      </c>
    </row>
    <row r="192" spans="1:5" ht="48" thickBot="1" x14ac:dyDescent="0.3">
      <c r="A192" s="146" t="s">
        <v>207</v>
      </c>
      <c r="B192" s="64" t="s">
        <v>161</v>
      </c>
      <c r="C192" s="111">
        <f>C193+C195+C197+C201+C203+C205+C207+C199</f>
        <v>501292.4</v>
      </c>
      <c r="D192" s="112">
        <f t="shared" ref="D192:E192" si="36">D193+D195+D197+D201+D203+D205+D207+D199</f>
        <v>504234.2</v>
      </c>
      <c r="E192" s="112">
        <f t="shared" si="36"/>
        <v>504088.2</v>
      </c>
    </row>
    <row r="193" spans="1:8" ht="63.75" thickBot="1" x14ac:dyDescent="0.3">
      <c r="A193" s="147" t="s">
        <v>162</v>
      </c>
      <c r="B193" s="35" t="s">
        <v>278</v>
      </c>
      <c r="C193" s="102">
        <f>C194</f>
        <v>486325.7</v>
      </c>
      <c r="D193" s="85">
        <f t="shared" ref="D193:E193" si="37">D194</f>
        <v>488866.7</v>
      </c>
      <c r="E193" s="85">
        <f t="shared" si="37"/>
        <v>488866.7</v>
      </c>
    </row>
    <row r="194" spans="1:8" ht="79.5" thickBot="1" x14ac:dyDescent="0.3">
      <c r="A194" s="145" t="s">
        <v>355</v>
      </c>
      <c r="B194" s="61" t="s">
        <v>356</v>
      </c>
      <c r="C194" s="103">
        <v>486325.7</v>
      </c>
      <c r="D194" s="87">
        <v>488866.7</v>
      </c>
      <c r="E194" s="87">
        <v>488866.7</v>
      </c>
    </row>
    <row r="195" spans="1:8" ht="142.5" thickBot="1" x14ac:dyDescent="0.3">
      <c r="A195" s="147" t="s">
        <v>163</v>
      </c>
      <c r="B195" s="84" t="s">
        <v>279</v>
      </c>
      <c r="C195" s="102">
        <f>C196</f>
        <v>6404.8</v>
      </c>
      <c r="D195" s="85">
        <f t="shared" ref="D195:E195" si="38">D196</f>
        <v>6404.8</v>
      </c>
      <c r="E195" s="85">
        <f t="shared" si="38"/>
        <v>6404.8</v>
      </c>
    </row>
    <row r="196" spans="1:8" ht="174" thickBot="1" x14ac:dyDescent="0.3">
      <c r="A196" s="145" t="s">
        <v>357</v>
      </c>
      <c r="B196" s="89" t="s">
        <v>358</v>
      </c>
      <c r="C196" s="103">
        <v>6404.8</v>
      </c>
      <c r="D196" s="87">
        <v>6404.8</v>
      </c>
      <c r="E196" s="87">
        <v>6404.8</v>
      </c>
    </row>
    <row r="197" spans="1:8" ht="116.45" customHeight="1" thickBot="1" x14ac:dyDescent="0.3">
      <c r="A197" s="147" t="s">
        <v>164</v>
      </c>
      <c r="B197" s="35" t="s">
        <v>391</v>
      </c>
      <c r="C197" s="102">
        <f>C198</f>
        <v>1846.2</v>
      </c>
      <c r="D197" s="85">
        <f t="shared" ref="D197:E197" si="39">D198</f>
        <v>2106.1</v>
      </c>
      <c r="E197" s="93">
        <f t="shared" si="39"/>
        <v>2106.1</v>
      </c>
      <c r="H197" s="156"/>
    </row>
    <row r="198" spans="1:8" ht="135" customHeight="1" thickBot="1" x14ac:dyDescent="0.3">
      <c r="A198" s="145" t="s">
        <v>359</v>
      </c>
      <c r="B198" s="89" t="s">
        <v>392</v>
      </c>
      <c r="C198" s="103">
        <v>1846.2</v>
      </c>
      <c r="D198" s="87">
        <v>2106.1</v>
      </c>
      <c r="E198" s="87">
        <v>2106.1</v>
      </c>
    </row>
    <row r="199" spans="1:8" ht="120.75" customHeight="1" thickBot="1" x14ac:dyDescent="0.3">
      <c r="A199" s="147" t="s">
        <v>165</v>
      </c>
      <c r="B199" s="35" t="s">
        <v>166</v>
      </c>
      <c r="C199" s="102">
        <f>C200</f>
        <v>0</v>
      </c>
      <c r="D199" s="85">
        <f t="shared" ref="D199:E199" si="40">D200</f>
        <v>146</v>
      </c>
      <c r="E199" s="85">
        <f t="shared" si="40"/>
        <v>0</v>
      </c>
    </row>
    <row r="200" spans="1:8" s="25" customFormat="1" ht="148.9" customHeight="1" thickBot="1" x14ac:dyDescent="0.3">
      <c r="A200" s="145" t="s">
        <v>360</v>
      </c>
      <c r="B200" s="61" t="s">
        <v>361</v>
      </c>
      <c r="C200" s="103">
        <v>0</v>
      </c>
      <c r="D200" s="87">
        <v>146</v>
      </c>
      <c r="E200" s="87">
        <v>0</v>
      </c>
    </row>
    <row r="201" spans="1:8" ht="11.45" hidden="1" customHeight="1" thickBot="1" x14ac:dyDescent="0.3">
      <c r="A201" s="145" t="s">
        <v>167</v>
      </c>
      <c r="B201" s="61" t="s">
        <v>168</v>
      </c>
      <c r="C201" s="103">
        <f>C202</f>
        <v>0</v>
      </c>
      <c r="D201" s="87">
        <f t="shared" ref="D201:E201" si="41">D202</f>
        <v>0</v>
      </c>
      <c r="E201" s="87">
        <f t="shared" si="41"/>
        <v>0</v>
      </c>
    </row>
    <row r="202" spans="1:8" ht="18" hidden="1" customHeight="1" thickBot="1" x14ac:dyDescent="0.3">
      <c r="A202" s="147" t="s">
        <v>169</v>
      </c>
      <c r="B202" s="84" t="s">
        <v>170</v>
      </c>
      <c r="C202" s="102">
        <v>0</v>
      </c>
      <c r="D202" s="85">
        <v>0</v>
      </c>
      <c r="E202" s="85">
        <v>0</v>
      </c>
    </row>
    <row r="203" spans="1:8" ht="13.9" hidden="1" customHeight="1" thickBot="1" x14ac:dyDescent="0.3">
      <c r="A203" s="148" t="s">
        <v>198</v>
      </c>
      <c r="B203" s="90" t="s">
        <v>199</v>
      </c>
      <c r="C203" s="113">
        <f xml:space="preserve">      C204</f>
        <v>0</v>
      </c>
      <c r="D203" s="80">
        <f t="shared" ref="D203:E203" si="42" xml:space="preserve">      D204</f>
        <v>0</v>
      </c>
      <c r="E203" s="80">
        <f t="shared" si="42"/>
        <v>0</v>
      </c>
    </row>
    <row r="204" spans="1:8" ht="10.9" hidden="1" customHeight="1" thickBot="1" x14ac:dyDescent="0.3">
      <c r="A204" s="129" t="s">
        <v>196</v>
      </c>
      <c r="B204" s="54" t="s">
        <v>197</v>
      </c>
      <c r="C204" s="93">
        <v>0</v>
      </c>
      <c r="D204" s="104">
        <v>0</v>
      </c>
      <c r="E204" s="104">
        <v>0</v>
      </c>
    </row>
    <row r="205" spans="1:8" ht="48" thickBot="1" x14ac:dyDescent="0.3">
      <c r="A205" s="149" t="s">
        <v>171</v>
      </c>
      <c r="B205" s="92" t="s">
        <v>172</v>
      </c>
      <c r="C205" s="93">
        <f>C206</f>
        <v>1493.7</v>
      </c>
      <c r="D205" s="104">
        <f t="shared" ref="D205:E205" si="43">D206</f>
        <v>1493.7</v>
      </c>
      <c r="E205" s="93">
        <f t="shared" si="43"/>
        <v>1493.7</v>
      </c>
    </row>
    <row r="206" spans="1:8" ht="63.75" thickBot="1" x14ac:dyDescent="0.3">
      <c r="A206" s="145" t="s">
        <v>362</v>
      </c>
      <c r="B206" s="61" t="s">
        <v>363</v>
      </c>
      <c r="C206" s="103">
        <v>1493.7</v>
      </c>
      <c r="D206" s="87">
        <v>1493.7</v>
      </c>
      <c r="E206" s="87">
        <v>1493.7</v>
      </c>
    </row>
    <row r="207" spans="1:8" ht="34.5" customHeight="1" x14ac:dyDescent="0.25">
      <c r="A207" s="165" t="s">
        <v>173</v>
      </c>
      <c r="B207" s="167" t="s">
        <v>174</v>
      </c>
      <c r="C207" s="169">
        <f>C209</f>
        <v>5222</v>
      </c>
      <c r="D207" s="171">
        <f t="shared" ref="D207:E207" si="44">D209</f>
        <v>5216.8999999999996</v>
      </c>
      <c r="E207" s="169">
        <f t="shared" si="44"/>
        <v>5216.8999999999996</v>
      </c>
    </row>
    <row r="208" spans="1:8" ht="5.25" customHeight="1" thickBot="1" x14ac:dyDescent="0.3">
      <c r="A208" s="166"/>
      <c r="B208" s="168"/>
      <c r="C208" s="170"/>
      <c r="D208" s="172"/>
      <c r="E208" s="170"/>
    </row>
    <row r="209" spans="1:6" ht="32.25" thickBot="1" x14ac:dyDescent="0.3">
      <c r="A209" s="145" t="s">
        <v>364</v>
      </c>
      <c r="B209" s="61" t="s">
        <v>365</v>
      </c>
      <c r="C209" s="103">
        <v>5222</v>
      </c>
      <c r="D209" s="87">
        <v>5216.8999999999996</v>
      </c>
      <c r="E209" s="87">
        <v>5216.8999999999996</v>
      </c>
    </row>
    <row r="210" spans="1:6" ht="32.25" thickBot="1" x14ac:dyDescent="0.3">
      <c r="A210" s="146" t="s">
        <v>175</v>
      </c>
      <c r="B210" s="64" t="s">
        <v>176</v>
      </c>
      <c r="C210" s="14">
        <f>C211+C213</f>
        <v>31511.9</v>
      </c>
      <c r="D210" s="7">
        <f t="shared" ref="D210:E210" si="45">D211+D213</f>
        <v>31511.9</v>
      </c>
      <c r="E210" s="7">
        <f t="shared" si="45"/>
        <v>0</v>
      </c>
    </row>
    <row r="211" spans="1:6" ht="224.25" customHeight="1" thickBot="1" x14ac:dyDescent="0.3">
      <c r="A211" s="147" t="s">
        <v>177</v>
      </c>
      <c r="B211" s="35" t="s">
        <v>280</v>
      </c>
      <c r="C211" s="102">
        <f>C212</f>
        <v>31511.9</v>
      </c>
      <c r="D211" s="85">
        <f t="shared" ref="D211:E211" si="46">D212</f>
        <v>31511.9</v>
      </c>
      <c r="E211" s="85">
        <f t="shared" si="46"/>
        <v>0</v>
      </c>
    </row>
    <row r="212" spans="1:6" ht="243" customHeight="1" thickBot="1" x14ac:dyDescent="0.3">
      <c r="A212" s="145" t="s">
        <v>366</v>
      </c>
      <c r="B212" s="61" t="s">
        <v>367</v>
      </c>
      <c r="C212" s="103">
        <v>31511.9</v>
      </c>
      <c r="D212" s="87">
        <v>31511.9</v>
      </c>
      <c r="E212" s="87">
        <v>0</v>
      </c>
      <c r="F212" s="81"/>
    </row>
    <row r="213" spans="1:6" ht="63.75" hidden="1" thickBot="1" x14ac:dyDescent="0.3">
      <c r="A213" s="86" t="s">
        <v>200</v>
      </c>
      <c r="B213" s="61" t="s">
        <v>203</v>
      </c>
      <c r="C213" s="103">
        <f>C214</f>
        <v>0</v>
      </c>
      <c r="D213" s="87">
        <f t="shared" ref="D213:E213" si="47">D214</f>
        <v>0</v>
      </c>
      <c r="E213" s="87">
        <f t="shared" si="47"/>
        <v>0</v>
      </c>
    </row>
    <row r="214" spans="1:6" ht="65.25" hidden="1" customHeight="1" thickBot="1" x14ac:dyDescent="0.3">
      <c r="A214" s="91" t="s">
        <v>201</v>
      </c>
      <c r="B214" s="43" t="s">
        <v>202</v>
      </c>
      <c r="C214" s="93">
        <v>0</v>
      </c>
      <c r="D214" s="85">
        <v>0</v>
      </c>
      <c r="E214" s="85">
        <v>0</v>
      </c>
    </row>
    <row r="215" spans="1:6" ht="1.5" hidden="1" customHeight="1" thickBot="1" x14ac:dyDescent="0.3">
      <c r="A215" s="114"/>
      <c r="B215" s="115"/>
      <c r="C215" s="116"/>
      <c r="D215" s="117"/>
      <c r="E215" s="116"/>
    </row>
    <row r="216" spans="1:6" ht="15.75" hidden="1" x14ac:dyDescent="0.25">
      <c r="A216" s="51"/>
      <c r="B216" s="118"/>
      <c r="C216" s="108"/>
      <c r="D216" s="94"/>
      <c r="E216" s="119"/>
    </row>
    <row r="217" spans="1:6" ht="16.5" hidden="1" thickBot="1" x14ac:dyDescent="0.3">
      <c r="A217" s="47"/>
      <c r="B217" s="54"/>
      <c r="C217" s="93"/>
      <c r="D217" s="104"/>
      <c r="E217" s="116"/>
    </row>
    <row r="218" spans="1:6" ht="16.5" hidden="1" thickBot="1" x14ac:dyDescent="0.3">
      <c r="A218" s="51"/>
      <c r="B218" s="54"/>
      <c r="C218" s="120"/>
      <c r="D218" s="121"/>
      <c r="E218" s="120"/>
    </row>
    <row r="219" spans="1:6" ht="16.5" hidden="1" thickBot="1" x14ac:dyDescent="0.3">
      <c r="A219" s="114"/>
      <c r="B219" s="122"/>
      <c r="C219" s="123"/>
      <c r="D219" s="124"/>
      <c r="E219" s="123"/>
    </row>
    <row r="220" spans="1:6" ht="16.5" hidden="1" thickBot="1" x14ac:dyDescent="0.3">
      <c r="A220" s="125"/>
      <c r="B220" s="126"/>
      <c r="C220" s="36"/>
      <c r="D220" s="6"/>
      <c r="E220" s="6"/>
    </row>
    <row r="221" spans="1:6" ht="16.5" thickBot="1" x14ac:dyDescent="0.3">
      <c r="A221" s="127"/>
      <c r="B221" s="82" t="s">
        <v>178</v>
      </c>
      <c r="C221" s="14">
        <f>C13+C149</f>
        <v>1495707.25</v>
      </c>
      <c r="D221" s="14">
        <f t="shared" ref="D221:E221" si="48">D13+D149</f>
        <v>1402155.2000000002</v>
      </c>
      <c r="E221" s="14">
        <f t="shared" si="48"/>
        <v>1402998.2</v>
      </c>
    </row>
  </sheetData>
  <mergeCells count="28">
    <mergeCell ref="B10:B11"/>
    <mergeCell ref="C10:C11"/>
    <mergeCell ref="D10:D11"/>
    <mergeCell ref="E10:E11"/>
    <mergeCell ref="A15:A17"/>
    <mergeCell ref="C16:C17"/>
    <mergeCell ref="D16:D17"/>
    <mergeCell ref="E16:E17"/>
    <mergeCell ref="A58:A59"/>
    <mergeCell ref="B58:B59"/>
    <mergeCell ref="C58:C59"/>
    <mergeCell ref="D58:D59"/>
    <mergeCell ref="E58:E59"/>
    <mergeCell ref="A46:A47"/>
    <mergeCell ref="B46:B47"/>
    <mergeCell ref="C46:C47"/>
    <mergeCell ref="D46:D47"/>
    <mergeCell ref="E46:E47"/>
    <mergeCell ref="A207:A208"/>
    <mergeCell ref="B207:B208"/>
    <mergeCell ref="C207:C208"/>
    <mergeCell ref="D207:D208"/>
    <mergeCell ref="E207:E208"/>
    <mergeCell ref="D1:E1"/>
    <mergeCell ref="D2:E2"/>
    <mergeCell ref="D3:E3"/>
    <mergeCell ref="A7:E7"/>
    <mergeCell ref="A9:E9"/>
  </mergeCells>
  <pageMargins left="0.7" right="0.7" top="0.75" bottom="0.75" header="0.3" footer="0.3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2024-11-14T09:48:38Z</dcterms:modified>
</cp:coreProperties>
</file>